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Greg Herring\The Herring Group Dropbox\The Herring Group Handouts\2025 Aspire and Herring Grp Webinar\"/>
    </mc:Choice>
  </mc:AlternateContent>
  <xr:revisionPtr revIDLastSave="0" documentId="13_ncr:1_{8D284C8B-D4E3-4FF0-9737-0511E68729FB}" xr6:coauthVersionLast="47" xr6:coauthVersionMax="47" xr10:uidLastSave="{00000000-0000-0000-0000-000000000000}"/>
  <bookViews>
    <workbookView xWindow="21150" yWindow="-16320" windowWidth="29040" windowHeight="15720" xr2:uid="{00000000-000D-0000-FFFF-FFFF00000000}"/>
  </bookViews>
  <sheets>
    <sheet name="Instructions" sheetId="4" r:id="rId1"/>
    <sheet name="Condensed Landscape Option" sheetId="1" r:id="rId2"/>
    <sheet name="Detailed Landscape Option" sheetId="3" r:id="rId3"/>
    <sheet name="Rolling 12 Month Option 1" sheetId="5" r:id="rId4"/>
    <sheet name="Rolling 12 Month Option 2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H22" i="1"/>
  <c r="G22" i="1"/>
  <c r="H51" i="3" l="1"/>
  <c r="I51" i="3"/>
  <c r="J51" i="3"/>
  <c r="F73" i="3"/>
  <c r="F74" i="3"/>
  <c r="F75" i="3"/>
  <c r="F76" i="3"/>
  <c r="F77" i="3"/>
  <c r="E74" i="3"/>
  <c r="E75" i="3"/>
  <c r="E76" i="3"/>
  <c r="E77" i="3"/>
  <c r="E78" i="3"/>
  <c r="E73" i="3"/>
  <c r="E35" i="1"/>
  <c r="E36" i="1"/>
  <c r="E37" i="1"/>
  <c r="E38" i="1"/>
  <c r="E39" i="1"/>
  <c r="D39" i="1"/>
  <c r="D40" i="1"/>
  <c r="D36" i="1"/>
  <c r="D37" i="1"/>
  <c r="D38" i="1"/>
  <c r="D35" i="1"/>
  <c r="F9" i="3" l="1"/>
  <c r="F78" i="3" s="1"/>
  <c r="E13" i="1"/>
  <c r="D13" i="1"/>
  <c r="C13" i="1"/>
  <c r="E9" i="1"/>
  <c r="E40" i="1" s="1"/>
  <c r="DC6" i="5" l="1"/>
  <c r="DF6" i="5"/>
  <c r="CC7" i="5"/>
  <c r="CG7" i="5"/>
  <c r="CK7" i="5"/>
  <c r="CO7" i="5"/>
  <c r="CQ7" i="5"/>
  <c r="CU7" i="5"/>
  <c r="CW7" i="5"/>
  <c r="DA7" i="5"/>
  <c r="DC7" i="5"/>
  <c r="DE7" i="5"/>
  <c r="CC8" i="5"/>
  <c r="CD8" i="5"/>
  <c r="CH8" i="5"/>
  <c r="CO8" i="5"/>
  <c r="CS8" i="5"/>
  <c r="CT8" i="5"/>
  <c r="CX8" i="5"/>
  <c r="DE8" i="5"/>
  <c r="CC9" i="5"/>
  <c r="CE9" i="5"/>
  <c r="CI9" i="5"/>
  <c r="CK9" i="5"/>
  <c r="CM9" i="5"/>
  <c r="CO9" i="5"/>
  <c r="CQ9" i="5"/>
  <c r="CS9" i="5"/>
  <c r="CU9" i="5"/>
  <c r="CY9" i="5"/>
  <c r="DA9" i="5"/>
  <c r="DC9" i="5"/>
  <c r="DE9" i="5"/>
  <c r="CH10" i="5"/>
  <c r="CL10" i="5"/>
  <c r="CM10" i="5"/>
  <c r="CQ10" i="5"/>
  <c r="CX10" i="5"/>
  <c r="DB10" i="5"/>
  <c r="DC10" i="5"/>
  <c r="CC11" i="5"/>
  <c r="CE11" i="5"/>
  <c r="CG11" i="5"/>
  <c r="CI11" i="5"/>
  <c r="CM11" i="5"/>
  <c r="CO11" i="5"/>
  <c r="CS11" i="5"/>
  <c r="CU11" i="5"/>
  <c r="CW11" i="5"/>
  <c r="CY11" i="5"/>
  <c r="DC11" i="5"/>
  <c r="DE11" i="5"/>
  <c r="CG12" i="5"/>
  <c r="CK12" i="5"/>
  <c r="CL12" i="5"/>
  <c r="CP12" i="5"/>
  <c r="CW12" i="5"/>
  <c r="DA12" i="5"/>
  <c r="DB12" i="5"/>
  <c r="DF12" i="5"/>
  <c r="CC13" i="5"/>
  <c r="CE13" i="5"/>
  <c r="CG13" i="5"/>
  <c r="CI13" i="5"/>
  <c r="CK13" i="5"/>
  <c r="CM13" i="5"/>
  <c r="CQ13" i="5"/>
  <c r="CS13" i="5"/>
  <c r="CU13" i="5"/>
  <c r="CW13" i="5"/>
  <c r="CY13" i="5"/>
  <c r="DA13" i="5"/>
  <c r="DC13" i="5"/>
  <c r="AU13" i="5"/>
  <c r="CB12" i="5" s="1"/>
  <c r="AV13" i="5"/>
  <c r="AW13" i="5"/>
  <c r="CD13" i="5" s="1"/>
  <c r="AX13" i="5"/>
  <c r="AY13" i="5"/>
  <c r="CF13" i="5" s="1"/>
  <c r="AZ13" i="5"/>
  <c r="BA13" i="5"/>
  <c r="CH13" i="5" s="1"/>
  <c r="BB13" i="5"/>
  <c r="BC13" i="5"/>
  <c r="CJ13" i="5" s="1"/>
  <c r="BD13" i="5"/>
  <c r="CK11" i="5" s="1"/>
  <c r="BE13" i="5"/>
  <c r="CL13" i="5" s="1"/>
  <c r="BF13" i="5"/>
  <c r="BG13" i="5"/>
  <c r="CN11" i="5" s="1"/>
  <c r="BH13" i="5"/>
  <c r="CO13" i="5" s="1"/>
  <c r="BI13" i="5"/>
  <c r="CP13" i="5" s="1"/>
  <c r="BJ13" i="5"/>
  <c r="BK13" i="5"/>
  <c r="CR13" i="5" s="1"/>
  <c r="BL13" i="5"/>
  <c r="CS7" i="5" s="1"/>
  <c r="BM13" i="5"/>
  <c r="CT13" i="5" s="1"/>
  <c r="BN13" i="5"/>
  <c r="BO13" i="5"/>
  <c r="CV13" i="5" s="1"/>
  <c r="BP13" i="5"/>
  <c r="BQ13" i="5"/>
  <c r="CX13" i="5" s="1"/>
  <c r="BR13" i="5"/>
  <c r="BS13" i="5"/>
  <c r="CZ13" i="5" s="1"/>
  <c r="BT13" i="5"/>
  <c r="DA11" i="5" s="1"/>
  <c r="BU13" i="5"/>
  <c r="DB13" i="5" s="1"/>
  <c r="BV13" i="5"/>
  <c r="BW13" i="5"/>
  <c r="DD11" i="5" s="1"/>
  <c r="BX13" i="5"/>
  <c r="DE13" i="5" s="1"/>
  <c r="BY13" i="5"/>
  <c r="DF13" i="5" s="1"/>
  <c r="CL5" i="5"/>
  <c r="AU7" i="5"/>
  <c r="CB7" i="5" s="1"/>
  <c r="AV7" i="5"/>
  <c r="AW7" i="5"/>
  <c r="CD7" i="5" s="1"/>
  <c r="AX7" i="5"/>
  <c r="CE7" i="5" s="1"/>
  <c r="AY7" i="5"/>
  <c r="CF7" i="5" s="1"/>
  <c r="AZ7" i="5"/>
  <c r="BA7" i="5"/>
  <c r="CH7" i="5" s="1"/>
  <c r="BB7" i="5"/>
  <c r="CI7" i="5" s="1"/>
  <c r="BC7" i="5"/>
  <c r="BD7" i="5"/>
  <c r="BE7" i="5"/>
  <c r="CL7" i="5" s="1"/>
  <c r="BF7" i="5"/>
  <c r="CM7" i="5" s="1"/>
  <c r="BG7" i="5"/>
  <c r="CN7" i="5" s="1"/>
  <c r="BH7" i="5"/>
  <c r="BI7" i="5"/>
  <c r="CP7" i="5" s="1"/>
  <c r="BJ7" i="5"/>
  <c r="BK7" i="5"/>
  <c r="BL7" i="5"/>
  <c r="BM7" i="5"/>
  <c r="CT7" i="5" s="1"/>
  <c r="BN7" i="5"/>
  <c r="BO7" i="5"/>
  <c r="BP7" i="5"/>
  <c r="BQ7" i="5"/>
  <c r="CX7" i="5" s="1"/>
  <c r="BR7" i="5"/>
  <c r="CY7" i="5" s="1"/>
  <c r="BS7" i="5"/>
  <c r="CZ7" i="5" s="1"/>
  <c r="BT7" i="5"/>
  <c r="BU7" i="5"/>
  <c r="DB7" i="5" s="1"/>
  <c r="BV7" i="5"/>
  <c r="BW7" i="5"/>
  <c r="DD7" i="5" s="1"/>
  <c r="BX7" i="5"/>
  <c r="BY7" i="5"/>
  <c r="DF7" i="5" s="1"/>
  <c r="AU8" i="5"/>
  <c r="AV8" i="5"/>
  <c r="AW8" i="5"/>
  <c r="AX8" i="5"/>
  <c r="CE8" i="5" s="1"/>
  <c r="AY8" i="5"/>
  <c r="AZ8" i="5"/>
  <c r="CG8" i="5" s="1"/>
  <c r="BA8" i="5"/>
  <c r="BB8" i="5"/>
  <c r="CI8" i="5" s="1"/>
  <c r="BC8" i="5"/>
  <c r="BD8" i="5"/>
  <c r="CK8" i="5" s="1"/>
  <c r="BE8" i="5"/>
  <c r="BF8" i="5"/>
  <c r="CM8" i="5" s="1"/>
  <c r="BG8" i="5"/>
  <c r="BH8" i="5"/>
  <c r="BI8" i="5"/>
  <c r="BJ8" i="5"/>
  <c r="CQ8" i="5" s="1"/>
  <c r="BK8" i="5"/>
  <c r="BL8" i="5"/>
  <c r="BM8" i="5"/>
  <c r="BN8" i="5"/>
  <c r="CU8" i="5" s="1"/>
  <c r="BO8" i="5"/>
  <c r="BP8" i="5"/>
  <c r="CW8" i="5" s="1"/>
  <c r="BQ8" i="5"/>
  <c r="BR8" i="5"/>
  <c r="CY8" i="5" s="1"/>
  <c r="BS8" i="5"/>
  <c r="BT8" i="5"/>
  <c r="DA8" i="5" s="1"/>
  <c r="BU8" i="5"/>
  <c r="BV8" i="5"/>
  <c r="DC8" i="5" s="1"/>
  <c r="BW8" i="5"/>
  <c r="BX8" i="5"/>
  <c r="BY8" i="5"/>
  <c r="AU9" i="5"/>
  <c r="CB9" i="5" s="1"/>
  <c r="AV9" i="5"/>
  <c r="AW9" i="5"/>
  <c r="CD9" i="5" s="1"/>
  <c r="AX9" i="5"/>
  <c r="AY9" i="5"/>
  <c r="CF9" i="5" s="1"/>
  <c r="AZ9" i="5"/>
  <c r="CG9" i="5" s="1"/>
  <c r="BA9" i="5"/>
  <c r="CH9" i="5" s="1"/>
  <c r="BB9" i="5"/>
  <c r="BC9" i="5"/>
  <c r="CJ9" i="5" s="1"/>
  <c r="BD9" i="5"/>
  <c r="BE9" i="5"/>
  <c r="CL9" i="5" s="1"/>
  <c r="BF9" i="5"/>
  <c r="BG9" i="5"/>
  <c r="CN9" i="5" s="1"/>
  <c r="BH9" i="5"/>
  <c r="BI9" i="5"/>
  <c r="CP9" i="5" s="1"/>
  <c r="BJ9" i="5"/>
  <c r="BK9" i="5"/>
  <c r="CR9" i="5" s="1"/>
  <c r="BL9" i="5"/>
  <c r="BM9" i="5"/>
  <c r="CT9" i="5" s="1"/>
  <c r="BN9" i="5"/>
  <c r="BO9" i="5"/>
  <c r="CV9" i="5" s="1"/>
  <c r="BP9" i="5"/>
  <c r="CW9" i="5" s="1"/>
  <c r="BQ9" i="5"/>
  <c r="CX9" i="5" s="1"/>
  <c r="BR9" i="5"/>
  <c r="BS9" i="5"/>
  <c r="CZ9" i="5" s="1"/>
  <c r="BT9" i="5"/>
  <c r="BU9" i="5"/>
  <c r="DB9" i="5" s="1"/>
  <c r="BV9" i="5"/>
  <c r="BW9" i="5"/>
  <c r="DD9" i="5" s="1"/>
  <c r="BX9" i="5"/>
  <c r="BY9" i="5"/>
  <c r="DF9" i="5" s="1"/>
  <c r="AU10" i="5"/>
  <c r="AV10" i="5"/>
  <c r="CC10" i="5" s="1"/>
  <c r="AW10" i="5"/>
  <c r="CD10" i="5" s="1"/>
  <c r="AX10" i="5"/>
  <c r="CE10" i="5" s="1"/>
  <c r="AY10" i="5"/>
  <c r="AZ10" i="5"/>
  <c r="CG10" i="5" s="1"/>
  <c r="BA10" i="5"/>
  <c r="BB10" i="5"/>
  <c r="CI10" i="5" s="1"/>
  <c r="BC10" i="5"/>
  <c r="BD10" i="5"/>
  <c r="CK10" i="5" s="1"/>
  <c r="BE10" i="5"/>
  <c r="BF10" i="5"/>
  <c r="BG10" i="5"/>
  <c r="BH10" i="5"/>
  <c r="CO10" i="5" s="1"/>
  <c r="BI10" i="5"/>
  <c r="BJ10" i="5"/>
  <c r="BK10" i="5"/>
  <c r="BL10" i="5"/>
  <c r="CS10" i="5" s="1"/>
  <c r="BM10" i="5"/>
  <c r="CT10" i="5" s="1"/>
  <c r="BN10" i="5"/>
  <c r="CU10" i="5" s="1"/>
  <c r="BO10" i="5"/>
  <c r="BP10" i="5"/>
  <c r="CW10" i="5" s="1"/>
  <c r="BQ10" i="5"/>
  <c r="BR10" i="5"/>
  <c r="CY10" i="5" s="1"/>
  <c r="BS10" i="5"/>
  <c r="BT10" i="5"/>
  <c r="DA10" i="5" s="1"/>
  <c r="BU10" i="5"/>
  <c r="BV10" i="5"/>
  <c r="BW10" i="5"/>
  <c r="BX10" i="5"/>
  <c r="DE10" i="5" s="1"/>
  <c r="BY10" i="5"/>
  <c r="AU11" i="5"/>
  <c r="CB11" i="5" s="1"/>
  <c r="AV11" i="5"/>
  <c r="AW11" i="5"/>
  <c r="CD11" i="5" s="1"/>
  <c r="AX11" i="5"/>
  <c r="AY11" i="5"/>
  <c r="CF11" i="5" s="1"/>
  <c r="AZ11" i="5"/>
  <c r="BA11" i="5"/>
  <c r="CH11" i="5" s="1"/>
  <c r="BB11" i="5"/>
  <c r="BC11" i="5"/>
  <c r="BD11" i="5"/>
  <c r="BE11" i="5"/>
  <c r="CL11" i="5" s="1"/>
  <c r="BF11" i="5"/>
  <c r="BG11" i="5"/>
  <c r="BH11" i="5"/>
  <c r="BI11" i="5"/>
  <c r="CP11" i="5" s="1"/>
  <c r="BJ11" i="5"/>
  <c r="CQ11" i="5" s="1"/>
  <c r="BK11" i="5"/>
  <c r="CR11" i="5" s="1"/>
  <c r="BL11" i="5"/>
  <c r="BM11" i="5"/>
  <c r="CT11" i="5" s="1"/>
  <c r="BN11" i="5"/>
  <c r="BO11" i="5"/>
  <c r="CV11" i="5" s="1"/>
  <c r="BP11" i="5"/>
  <c r="BQ11" i="5"/>
  <c r="CX11" i="5" s="1"/>
  <c r="BR11" i="5"/>
  <c r="BS11" i="5"/>
  <c r="BT11" i="5"/>
  <c r="BU11" i="5"/>
  <c r="DB11" i="5" s="1"/>
  <c r="BV11" i="5"/>
  <c r="BW11" i="5"/>
  <c r="BX11" i="5"/>
  <c r="BY11" i="5"/>
  <c r="DF11" i="5" s="1"/>
  <c r="AU12" i="5"/>
  <c r="AV12" i="5"/>
  <c r="CC12" i="5" s="1"/>
  <c r="AW12" i="5"/>
  <c r="AX12" i="5"/>
  <c r="CE12" i="5" s="1"/>
  <c r="AY12" i="5"/>
  <c r="AZ12" i="5"/>
  <c r="BA12" i="5"/>
  <c r="BB12" i="5"/>
  <c r="CI12" i="5" s="1"/>
  <c r="BC12" i="5"/>
  <c r="BD12" i="5"/>
  <c r="BE12" i="5"/>
  <c r="BF12" i="5"/>
  <c r="CM12" i="5" s="1"/>
  <c r="BG12" i="5"/>
  <c r="BH12" i="5"/>
  <c r="CO12" i="5" s="1"/>
  <c r="BI12" i="5"/>
  <c r="BJ12" i="5"/>
  <c r="CQ12" i="5" s="1"/>
  <c r="BK12" i="5"/>
  <c r="BL12" i="5"/>
  <c r="CS12" i="5" s="1"/>
  <c r="BM12" i="5"/>
  <c r="BN12" i="5"/>
  <c r="CU12" i="5" s="1"/>
  <c r="BO12" i="5"/>
  <c r="BP12" i="5"/>
  <c r="BQ12" i="5"/>
  <c r="BR12" i="5"/>
  <c r="CY12" i="5" s="1"/>
  <c r="BS12" i="5"/>
  <c r="BT12" i="5"/>
  <c r="BU12" i="5"/>
  <c r="BV12" i="5"/>
  <c r="DC12" i="5" s="1"/>
  <c r="BW12" i="5"/>
  <c r="BX12" i="5"/>
  <c r="DE12" i="5" s="1"/>
  <c r="BY12" i="5"/>
  <c r="BS6" i="5"/>
  <c r="CZ6" i="5" s="1"/>
  <c r="BT6" i="5"/>
  <c r="DA6" i="5" s="1"/>
  <c r="BU6" i="5"/>
  <c r="DB6" i="5" s="1"/>
  <c r="BV6" i="5"/>
  <c r="BW6" i="5"/>
  <c r="DD6" i="5" s="1"/>
  <c r="BX6" i="5"/>
  <c r="DE6" i="5" s="1"/>
  <c r="BY6" i="5"/>
  <c r="BY5" i="5"/>
  <c r="DF5" i="5" s="1"/>
  <c r="AV6" i="5"/>
  <c r="CC6" i="5" s="1"/>
  <c r="AW6" i="5"/>
  <c r="AX6" i="5"/>
  <c r="CE6" i="5" s="1"/>
  <c r="AY6" i="5"/>
  <c r="AZ6" i="5"/>
  <c r="CG6" i="5" s="1"/>
  <c r="BA6" i="5"/>
  <c r="BB6" i="5"/>
  <c r="CI6" i="5" s="1"/>
  <c r="BC6" i="5"/>
  <c r="BD6" i="5"/>
  <c r="CK6" i="5" s="1"/>
  <c r="BE6" i="5"/>
  <c r="BF6" i="5"/>
  <c r="CM6" i="5" s="1"/>
  <c r="BG6" i="5"/>
  <c r="BH6" i="5"/>
  <c r="CO6" i="5" s="1"/>
  <c r="BI6" i="5"/>
  <c r="BJ6" i="5"/>
  <c r="CQ6" i="5" s="1"/>
  <c r="BK6" i="5"/>
  <c r="BL6" i="5"/>
  <c r="CS6" i="5" s="1"/>
  <c r="BM6" i="5"/>
  <c r="BN6" i="5"/>
  <c r="CU6" i="5" s="1"/>
  <c r="BO6" i="5"/>
  <c r="BP6" i="5"/>
  <c r="CW6" i="5" s="1"/>
  <c r="BQ6" i="5"/>
  <c r="BR6" i="5"/>
  <c r="CY6" i="5" s="1"/>
  <c r="AU6" i="5"/>
  <c r="AV5" i="5"/>
  <c r="CC5" i="5" s="1"/>
  <c r="AW5" i="5"/>
  <c r="CD5" i="5" s="1"/>
  <c r="AX5" i="5"/>
  <c r="CE5" i="5" s="1"/>
  <c r="AY5" i="5"/>
  <c r="CF5" i="5" s="1"/>
  <c r="AZ5" i="5"/>
  <c r="CG5" i="5" s="1"/>
  <c r="BA5" i="5"/>
  <c r="CH5" i="5" s="1"/>
  <c r="BB5" i="5"/>
  <c r="CI5" i="5" s="1"/>
  <c r="BC5" i="5"/>
  <c r="CJ5" i="5" s="1"/>
  <c r="BD5" i="5"/>
  <c r="CK5" i="5" s="1"/>
  <c r="BE5" i="5"/>
  <c r="BF5" i="5"/>
  <c r="CM5" i="5" s="1"/>
  <c r="BG5" i="5"/>
  <c r="CN5" i="5" s="1"/>
  <c r="BH5" i="5"/>
  <c r="CO5" i="5" s="1"/>
  <c r="BI5" i="5"/>
  <c r="CP5" i="5" s="1"/>
  <c r="BJ5" i="5"/>
  <c r="CQ5" i="5" s="1"/>
  <c r="BK5" i="5"/>
  <c r="CR5" i="5" s="1"/>
  <c r="BL5" i="5"/>
  <c r="CS5" i="5" s="1"/>
  <c r="BM5" i="5"/>
  <c r="CT5" i="5" s="1"/>
  <c r="BN5" i="5"/>
  <c r="CU5" i="5" s="1"/>
  <c r="BO5" i="5"/>
  <c r="CV5" i="5" s="1"/>
  <c r="BP5" i="5"/>
  <c r="CW5" i="5" s="1"/>
  <c r="BQ5" i="5"/>
  <c r="CX5" i="5" s="1"/>
  <c r="BR5" i="5"/>
  <c r="CY5" i="5" s="1"/>
  <c r="BS5" i="5"/>
  <c r="CZ5" i="5" s="1"/>
  <c r="BT5" i="5"/>
  <c r="DA5" i="5" s="1"/>
  <c r="BU5" i="5"/>
  <c r="DB5" i="5" s="1"/>
  <c r="BV5" i="5"/>
  <c r="DC5" i="5" s="1"/>
  <c r="BW5" i="5"/>
  <c r="DD5" i="5" s="1"/>
  <c r="BX5" i="5"/>
  <c r="DE5" i="5" s="1"/>
  <c r="AU5" i="5"/>
  <c r="CB5" i="5" s="1"/>
  <c r="D17" i="1"/>
  <c r="E17" i="1"/>
  <c r="C17" i="1"/>
  <c r="I2" i="1"/>
  <c r="H2" i="1"/>
  <c r="G2" i="1"/>
  <c r="E10" i="1"/>
  <c r="D10" i="1"/>
  <c r="C10" i="1"/>
  <c r="I2" i="3"/>
  <c r="J2" i="3"/>
  <c r="H2" i="3"/>
  <c r="E64" i="3"/>
  <c r="I64" i="3" s="1"/>
  <c r="F64" i="3"/>
  <c r="E65" i="3"/>
  <c r="I65" i="3" s="1"/>
  <c r="F65" i="3"/>
  <c r="J65" i="3" s="1"/>
  <c r="E66" i="3"/>
  <c r="I66" i="3" s="1"/>
  <c r="F66" i="3"/>
  <c r="E67" i="3"/>
  <c r="I67" i="3" s="1"/>
  <c r="F67" i="3"/>
  <c r="J67" i="3" s="1"/>
  <c r="E68" i="3"/>
  <c r="F68" i="3"/>
  <c r="E69" i="3"/>
  <c r="F69" i="3"/>
  <c r="J69" i="3" s="1"/>
  <c r="D65" i="3"/>
  <c r="H65" i="3" s="1"/>
  <c r="D66" i="3"/>
  <c r="D67" i="3"/>
  <c r="H67" i="3" s="1"/>
  <c r="D68" i="3"/>
  <c r="D69" i="3"/>
  <c r="H69" i="3" s="1"/>
  <c r="D64" i="3"/>
  <c r="F44" i="3"/>
  <c r="E44" i="3"/>
  <c r="D44" i="3"/>
  <c r="F36" i="3"/>
  <c r="E36" i="3"/>
  <c r="D36" i="3"/>
  <c r="F28" i="3"/>
  <c r="E28" i="3"/>
  <c r="D28" i="3"/>
  <c r="F20" i="3"/>
  <c r="E20" i="3"/>
  <c r="I20" i="3" s="1"/>
  <c r="D20" i="3"/>
  <c r="E10" i="3"/>
  <c r="F10" i="3"/>
  <c r="D10" i="3"/>
  <c r="H6" i="3" s="1"/>
  <c r="J64" i="3"/>
  <c r="J66" i="3"/>
  <c r="I68" i="3"/>
  <c r="J68" i="3"/>
  <c r="I69" i="3"/>
  <c r="H66" i="3"/>
  <c r="H68" i="3"/>
  <c r="H64" i="3"/>
  <c r="I38" i="3"/>
  <c r="J38" i="3"/>
  <c r="I39" i="3"/>
  <c r="J39" i="3"/>
  <c r="I40" i="3"/>
  <c r="J40" i="3"/>
  <c r="I41" i="3"/>
  <c r="J41" i="3"/>
  <c r="I42" i="3"/>
  <c r="J42" i="3"/>
  <c r="I43" i="3"/>
  <c r="J43" i="3"/>
  <c r="H39" i="3"/>
  <c r="H40" i="3"/>
  <c r="H41" i="3"/>
  <c r="H42" i="3"/>
  <c r="H43" i="3"/>
  <c r="H38" i="3"/>
  <c r="I30" i="3"/>
  <c r="J30" i="3"/>
  <c r="I31" i="3"/>
  <c r="J31" i="3"/>
  <c r="I32" i="3"/>
  <c r="J32" i="3"/>
  <c r="I33" i="3"/>
  <c r="J33" i="3"/>
  <c r="I34" i="3"/>
  <c r="J34" i="3"/>
  <c r="I35" i="3"/>
  <c r="J35" i="3"/>
  <c r="H31" i="3"/>
  <c r="H32" i="3"/>
  <c r="H33" i="3"/>
  <c r="H34" i="3"/>
  <c r="H35" i="3"/>
  <c r="H30" i="3"/>
  <c r="I22" i="3"/>
  <c r="J22" i="3"/>
  <c r="I23" i="3"/>
  <c r="J23" i="3"/>
  <c r="I24" i="3"/>
  <c r="J24" i="3"/>
  <c r="I25" i="3"/>
  <c r="J25" i="3"/>
  <c r="I26" i="3"/>
  <c r="J26" i="3"/>
  <c r="I27" i="3"/>
  <c r="J27" i="3"/>
  <c r="H23" i="3"/>
  <c r="H24" i="3"/>
  <c r="H25" i="3"/>
  <c r="H26" i="3"/>
  <c r="H27" i="3"/>
  <c r="H22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I14" i="3"/>
  <c r="J14" i="3"/>
  <c r="H14" i="3"/>
  <c r="I52" i="3"/>
  <c r="I9" i="3"/>
  <c r="J4" i="3"/>
  <c r="E41" i="1" l="1"/>
  <c r="H20" i="3"/>
  <c r="F46" i="3"/>
  <c r="H44" i="3"/>
  <c r="H58" i="3"/>
  <c r="D70" i="3"/>
  <c r="H50" i="3"/>
  <c r="H9" i="3"/>
  <c r="H4" i="3"/>
  <c r="E46" i="3"/>
  <c r="I46" i="3" s="1"/>
  <c r="DD13" i="5"/>
  <c r="CN13" i="5"/>
  <c r="CZ11" i="5"/>
  <c r="CJ11" i="5"/>
  <c r="CR7" i="5"/>
  <c r="H7" i="3"/>
  <c r="H10" i="3"/>
  <c r="H53" i="3"/>
  <c r="H28" i="3"/>
  <c r="CB6" i="5"/>
  <c r="DD10" i="5"/>
  <c r="CZ10" i="5"/>
  <c r="CV10" i="5"/>
  <c r="CR10" i="5"/>
  <c r="CN10" i="5"/>
  <c r="CJ10" i="5"/>
  <c r="CF10" i="5"/>
  <c r="CB10" i="5"/>
  <c r="CB13" i="5"/>
  <c r="CB8" i="5"/>
  <c r="CV7" i="5"/>
  <c r="CJ7" i="5"/>
  <c r="H8" i="3"/>
  <c r="H57" i="3"/>
  <c r="I50" i="3"/>
  <c r="E79" i="3"/>
  <c r="I53" i="3"/>
  <c r="I6" i="3"/>
  <c r="CT12" i="5"/>
  <c r="CD12" i="5"/>
  <c r="DF10" i="5"/>
  <c r="CP10" i="5"/>
  <c r="DB8" i="5"/>
  <c r="CL8" i="5"/>
  <c r="H5" i="3"/>
  <c r="I8" i="3"/>
  <c r="H52" i="3"/>
  <c r="I57" i="3"/>
  <c r="I44" i="3"/>
  <c r="D41" i="1"/>
  <c r="CX6" i="5"/>
  <c r="CT6" i="5"/>
  <c r="CP6" i="5"/>
  <c r="CL6" i="5"/>
  <c r="CH6" i="5"/>
  <c r="CD6" i="5"/>
  <c r="DD12" i="5"/>
  <c r="CZ12" i="5"/>
  <c r="CV12" i="5"/>
  <c r="CR12" i="5"/>
  <c r="CN12" i="5"/>
  <c r="CJ12" i="5"/>
  <c r="CF12" i="5"/>
  <c r="DD8" i="5"/>
  <c r="CZ8" i="5"/>
  <c r="CV8" i="5"/>
  <c r="CR8" i="5"/>
  <c r="CN8" i="5"/>
  <c r="CJ8" i="5"/>
  <c r="CF8" i="5"/>
  <c r="CX12" i="5"/>
  <c r="CH12" i="5"/>
  <c r="DF8" i="5"/>
  <c r="CP8" i="5"/>
  <c r="J36" i="3"/>
  <c r="F79" i="3"/>
  <c r="H36" i="3"/>
  <c r="CV6" i="5"/>
  <c r="CR6" i="5"/>
  <c r="CN6" i="5"/>
  <c r="CJ6" i="5"/>
  <c r="CF6" i="5"/>
  <c r="F48" i="3"/>
  <c r="J6" i="3"/>
  <c r="I36" i="3"/>
  <c r="E48" i="3"/>
  <c r="F70" i="3"/>
  <c r="J70" i="3" s="1"/>
  <c r="I5" i="3"/>
  <c r="J8" i="3"/>
  <c r="I10" i="3"/>
  <c r="J52" i="3"/>
  <c r="I58" i="3"/>
  <c r="J44" i="3"/>
  <c r="I28" i="3"/>
  <c r="E70" i="3"/>
  <c r="I4" i="3"/>
  <c r="I7" i="3"/>
  <c r="J10" i="3"/>
  <c r="J58" i="3"/>
  <c r="J28" i="3"/>
  <c r="E19" i="1"/>
  <c r="E26" i="1" s="1"/>
  <c r="E31" i="1" s="1"/>
  <c r="I31" i="1" s="1"/>
  <c r="D19" i="1"/>
  <c r="D26" i="1" s="1"/>
  <c r="D31" i="1" s="1"/>
  <c r="C19" i="1"/>
  <c r="C26" i="1" s="1"/>
  <c r="C31" i="1" s="1"/>
  <c r="G31" i="1" s="1"/>
  <c r="D46" i="3"/>
  <c r="H46" i="3" s="1"/>
  <c r="D48" i="3"/>
  <c r="H70" i="3"/>
  <c r="I70" i="3"/>
  <c r="J5" i="3"/>
  <c r="J7" i="3"/>
  <c r="J9" i="3"/>
  <c r="J46" i="3"/>
  <c r="J50" i="3"/>
  <c r="J53" i="3"/>
  <c r="J57" i="3"/>
  <c r="J20" i="3"/>
  <c r="H31" i="1"/>
  <c r="I29" i="1"/>
  <c r="H29" i="1"/>
  <c r="G29" i="1"/>
  <c r="I28" i="1"/>
  <c r="H28" i="1"/>
  <c r="G28" i="1"/>
  <c r="I24" i="1"/>
  <c r="H24" i="1"/>
  <c r="G24" i="1"/>
  <c r="I23" i="1"/>
  <c r="H23" i="1"/>
  <c r="G23" i="1"/>
  <c r="I21" i="1"/>
  <c r="H21" i="1"/>
  <c r="G21" i="1"/>
  <c r="I17" i="1"/>
  <c r="H17" i="1"/>
  <c r="G17" i="1"/>
  <c r="I16" i="1"/>
  <c r="H16" i="1"/>
  <c r="G16" i="1"/>
  <c r="I15" i="1"/>
  <c r="H15" i="1"/>
  <c r="G15" i="1"/>
  <c r="I14" i="1"/>
  <c r="H14" i="1"/>
  <c r="G14" i="1"/>
  <c r="I13" i="1"/>
  <c r="H13" i="1"/>
  <c r="G13" i="1"/>
  <c r="H4" i="1"/>
  <c r="I4" i="1"/>
  <c r="H5" i="1"/>
  <c r="I5" i="1"/>
  <c r="H6" i="1"/>
  <c r="I6" i="1"/>
  <c r="H7" i="1"/>
  <c r="I7" i="1"/>
  <c r="H8" i="1"/>
  <c r="I8" i="1"/>
  <c r="H9" i="1"/>
  <c r="I9" i="1"/>
  <c r="H10" i="1"/>
  <c r="I10" i="1"/>
  <c r="G5" i="1"/>
  <c r="G6" i="1"/>
  <c r="G7" i="1"/>
  <c r="G8" i="1"/>
  <c r="G9" i="1"/>
  <c r="G10" i="1"/>
  <c r="G4" i="1"/>
  <c r="I26" i="1" l="1"/>
  <c r="F55" i="3"/>
  <c r="J48" i="3"/>
  <c r="I48" i="3"/>
  <c r="E55" i="3"/>
  <c r="I19" i="1"/>
  <c r="H19" i="1"/>
  <c r="H26" i="1"/>
  <c r="G19" i="1"/>
  <c r="G26" i="1"/>
  <c r="D55" i="3"/>
  <c r="H48" i="3"/>
  <c r="E60" i="3" l="1"/>
  <c r="I60" i="3" s="1"/>
  <c r="I55" i="3"/>
  <c r="J55" i="3"/>
  <c r="F60" i="3"/>
  <c r="J60" i="3" s="1"/>
  <c r="H55" i="3"/>
  <c r="D60" i="3"/>
  <c r="H6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Greg Herring</author>
  </authors>
  <commentList>
    <comment ref="C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Greg Herring:</t>
        </r>
        <r>
          <rPr>
            <sz val="9"/>
            <color indexed="81"/>
            <rFont val="Tahoma"/>
            <family val="2"/>
          </rPr>
          <t xml:space="preserve">
You can enter the numbers by hand or you can use formulas to pull the numbers from the Quickbooks export.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Greg Herring</author>
  </authors>
  <commentList>
    <comment ref="D4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You can enter the numbers by hand or you can use formulas to pull the numbers from the Quickbooks export.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Greg Herring</author>
  </authors>
  <commentList>
    <comment ref="AU5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Greg Herring:</t>
        </r>
        <r>
          <rPr>
            <sz val="9"/>
            <color indexed="81"/>
            <rFont val="Tahoma"/>
            <family val="2"/>
          </rPr>
          <t xml:space="preserve">
The last twelve month column and formula should start on the 13th month of the monthly income statement exported from QuickBooks.
The formulas below sum a 12 month "rolling" period, removing the impact of seasonality.
You want to use these formulas on the monthly spreadsheet that you exported from Quickbooks.</t>
        </r>
      </text>
    </comment>
  </commentList>
</comments>
</file>

<file path=xl/sharedStrings.xml><?xml version="1.0" encoding="utf-8"?>
<sst xmlns="http://schemas.openxmlformats.org/spreadsheetml/2006/main" count="444" uniqueCount="101">
  <si>
    <t>Revenue</t>
  </si>
  <si>
    <t>Maintenance revenue</t>
  </si>
  <si>
    <t>Enhancement revenue</t>
  </si>
  <si>
    <t>Irrigation revenue</t>
  </si>
  <si>
    <t>Snow revenue</t>
  </si>
  <si>
    <t>Construction revenue</t>
  </si>
  <si>
    <t>Other revenue</t>
  </si>
  <si>
    <t>Direct materials</t>
  </si>
  <si>
    <t>Total revenue</t>
  </si>
  <si>
    <t>Cost of services</t>
  </si>
  <si>
    <t>Direct labor</t>
  </si>
  <si>
    <t>Subcontractor expense</t>
  </si>
  <si>
    <t>Total cost of services</t>
  </si>
  <si>
    <t>Sales and marketing expenses</t>
  </si>
  <si>
    <t>General and administrative expenses</t>
  </si>
  <si>
    <t>Indirect expenses</t>
  </si>
  <si>
    <t>Equipment expense - job related</t>
  </si>
  <si>
    <t>Gross profit</t>
  </si>
  <si>
    <t>Operating income</t>
  </si>
  <si>
    <t>Other income</t>
  </si>
  <si>
    <t>Other expense</t>
  </si>
  <si>
    <t>Net income</t>
  </si>
  <si>
    <t>Maintenance</t>
  </si>
  <si>
    <t>Enhancement</t>
  </si>
  <si>
    <t>Irrigation</t>
  </si>
  <si>
    <t>Snow</t>
  </si>
  <si>
    <t>Construction</t>
  </si>
  <si>
    <t>Other</t>
  </si>
  <si>
    <t>Total</t>
  </si>
  <si>
    <t>[Enter as positive number]</t>
  </si>
  <si>
    <t>[Enter as negative number]</t>
  </si>
  <si>
    <t>Month</t>
  </si>
  <si>
    <t>Keep</t>
  </si>
  <si>
    <t>Adding</t>
  </si>
  <si>
    <t>Months</t>
  </si>
  <si>
    <t>LTM</t>
  </si>
  <si>
    <t>Annual revenue growth rates</t>
  </si>
  <si>
    <t>[Your QuickBooks information is here.  To see the formulas that you need, look further to the right on this spreadsheet.]</t>
  </si>
  <si>
    <t>And so on, following the Condensed Landscape Option or Detailed Landscape Option tabs.</t>
  </si>
  <si>
    <t>This spreadsheet has informaton all the way over to column DG so keep looking right!</t>
  </si>
  <si>
    <t>Be sure to see the step by step instructions in the pdf download.</t>
  </si>
  <si>
    <t>Vehicles and equipment</t>
  </si>
  <si>
    <t>Other indirect expenses</t>
  </si>
  <si>
    <t>LTM as a % of LTM revenue</t>
  </si>
  <si>
    <t>as a % of revenue</t>
  </si>
  <si>
    <t>EBITDA</t>
  </si>
  <si>
    <t>Operating Profit</t>
  </si>
  <si>
    <t>Operating Profit Margin</t>
  </si>
  <si>
    <t>General &amp; Administrative</t>
  </si>
  <si>
    <t>Gen &amp; Admin Expenses</t>
  </si>
  <si>
    <t>Sales &amp; Marketing</t>
  </si>
  <si>
    <t>Sales &amp; Marketing Expenses</t>
  </si>
  <si>
    <t>Contribution to Overhead</t>
  </si>
  <si>
    <t>Contribution to Overhead Exp</t>
  </si>
  <si>
    <t>Indirect Expenses</t>
  </si>
  <si>
    <t>LTM gross profit margin</t>
  </si>
  <si>
    <t>Gross profit margin</t>
  </si>
  <si>
    <t>Gross Profit - SN</t>
  </si>
  <si>
    <t>Gross margin</t>
  </si>
  <si>
    <t>Gross Profit - IN</t>
  </si>
  <si>
    <t>Gross Profit - EN</t>
  </si>
  <si>
    <t>LTM gross margin</t>
  </si>
  <si>
    <t>Gross Profit - MT</t>
  </si>
  <si>
    <t>Total Gross Profit</t>
  </si>
  <si>
    <t>Job Profit / Margin</t>
  </si>
  <si>
    <t>Total Direct Costs</t>
  </si>
  <si>
    <t>Other Direct Costs</t>
  </si>
  <si>
    <t>Total Direct Costs - (SN)</t>
  </si>
  <si>
    <t>Other (SN)</t>
  </si>
  <si>
    <t>Subcontractor (SN)</t>
  </si>
  <si>
    <t>Equipment (SN)</t>
  </si>
  <si>
    <t>Materials (SN)</t>
  </si>
  <si>
    <t>Labor (SN)</t>
  </si>
  <si>
    <t>Total Direct Costs - (IN)</t>
  </si>
  <si>
    <t>Other (IN)</t>
  </si>
  <si>
    <t>Subcontractor (IN)</t>
  </si>
  <si>
    <t>Equipment (IN)</t>
  </si>
  <si>
    <t>Material (IN)</t>
  </si>
  <si>
    <t>Labor (IN)</t>
  </si>
  <si>
    <t>Total Direct Costs - (EN)</t>
  </si>
  <si>
    <t>Other (EN)</t>
  </si>
  <si>
    <t>Subcontractor (EN)</t>
  </si>
  <si>
    <t>Equipment (EN)</t>
  </si>
  <si>
    <t>Materials (EN)</t>
  </si>
  <si>
    <t>Labor (EN)</t>
  </si>
  <si>
    <t>Total Direct Costs - (MT)</t>
  </si>
  <si>
    <t>Other Direct Costs (MT)</t>
  </si>
  <si>
    <t>Subcontractor (MT)</t>
  </si>
  <si>
    <t>Equipment (MT)</t>
  </si>
  <si>
    <t>Materials (MT)</t>
  </si>
  <si>
    <t>Labor (MT)</t>
  </si>
  <si>
    <t>Direct Expenses</t>
  </si>
  <si>
    <t>YoY LTM Growth Rate</t>
  </si>
  <si>
    <t>Snow (SN)</t>
  </si>
  <si>
    <t>Installation (IN)</t>
  </si>
  <si>
    <t>Enhancements (EN)</t>
  </si>
  <si>
    <t>Maintenance (MT)</t>
  </si>
  <si>
    <t>2022</t>
  </si>
  <si>
    <t>2023</t>
  </si>
  <si>
    <t>2024</t>
  </si>
  <si>
    <t>Gross profit by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</si>
</sst>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[$-409]mmm\-yy;@"/>
    <numFmt numFmtId="167" formatCode="[$$-409]#,##0;\([$$-409]#,##0\);[$$-409]#,##0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4" tint="-0.249977111117893"/>
      <name val="Arial"/>
      <family val="2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top"/>
    </xf>
    <xf numFmtId="0" fontId="0" fillId="0" borderId="1" xfId="0" quotePrefix="1" applyBorder="1" applyAlignment="1">
      <alignment horizontal="center"/>
    </xf>
    <xf numFmtId="164" fontId="0" fillId="0" borderId="0" xfId="1" applyNumberFormat="1" applyFont="1"/>
    <xf numFmtId="165" fontId="0" fillId="0" borderId="0" xfId="2" applyNumberFormat="1" applyFont="1"/>
    <xf numFmtId="165" fontId="0" fillId="0" borderId="2" xfId="2" applyNumberFormat="1" applyFont="1" applyBorder="1"/>
    <xf numFmtId="165" fontId="0" fillId="3" borderId="0" xfId="2" applyNumberFormat="1" applyFont="1" applyFill="1"/>
    <xf numFmtId="165" fontId="0" fillId="0" borderId="1" xfId="0" quotePrefix="1" applyNumberFormat="1" applyBorder="1" applyAlignment="1">
      <alignment horizontal="center"/>
    </xf>
    <xf numFmtId="0" fontId="0" fillId="4" borderId="0" xfId="0" applyFill="1"/>
    <xf numFmtId="0" fontId="0" fillId="4" borderId="0" xfId="0" applyFill="1" applyAlignment="1">
      <alignment vertical="top"/>
    </xf>
    <xf numFmtId="165" fontId="0" fillId="4" borderId="2" xfId="2" applyNumberFormat="1" applyFont="1" applyFill="1" applyBorder="1"/>
    <xf numFmtId="165" fontId="0" fillId="4" borderId="0" xfId="2" applyNumberFormat="1" applyFont="1" applyFill="1"/>
    <xf numFmtId="164" fontId="0" fillId="4" borderId="0" xfId="1" applyNumberFormat="1" applyFont="1" applyFill="1"/>
    <xf numFmtId="165" fontId="0" fillId="3" borderId="1" xfId="2" applyNumberFormat="1" applyFont="1" applyFill="1" applyBorder="1"/>
    <xf numFmtId="165" fontId="0" fillId="5" borderId="1" xfId="2" applyNumberFormat="1" applyFont="1" applyFill="1" applyBorder="1"/>
    <xf numFmtId="165" fontId="0" fillId="4" borderId="1" xfId="2" applyNumberFormat="1" applyFont="1" applyFill="1" applyBorder="1"/>
    <xf numFmtId="165" fontId="0" fillId="4" borderId="3" xfId="2" applyNumberFormat="1" applyFont="1" applyFill="1" applyBorder="1"/>
    <xf numFmtId="165" fontId="0" fillId="4" borderId="0" xfId="0" applyNumberFormat="1" applyFill="1"/>
    <xf numFmtId="165" fontId="0" fillId="4" borderId="2" xfId="0" applyNumberFormat="1" applyFill="1" applyBorder="1"/>
    <xf numFmtId="165" fontId="0" fillId="4" borderId="3" xfId="0" applyNumberFormat="1" applyFill="1" applyBorder="1"/>
    <xf numFmtId="165" fontId="0" fillId="0" borderId="0" xfId="2" applyNumberFormat="1" applyFont="1" applyFill="1"/>
    <xf numFmtId="164" fontId="0" fillId="0" borderId="0" xfId="1" applyNumberFormat="1" applyFont="1" applyFill="1"/>
    <xf numFmtId="166" fontId="0" fillId="0" borderId="0" xfId="0" applyNumberFormat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0" xfId="0" applyFill="1" applyAlignment="1">
      <alignment vertical="top"/>
    </xf>
    <xf numFmtId="0" fontId="4" fillId="2" borderId="0" xfId="0" applyFont="1" applyFill="1"/>
    <xf numFmtId="167" fontId="6" fillId="6" borderId="0" xfId="2" applyNumberFormat="1" applyFont="1" applyFill="1"/>
    <xf numFmtId="167" fontId="6" fillId="0" borderId="0" xfId="2" applyNumberFormat="1" applyFont="1" applyFill="1"/>
    <xf numFmtId="0" fontId="7" fillId="8" borderId="0" xfId="0" applyFont="1" applyFill="1" applyAlignment="1">
      <alignment vertical="center"/>
    </xf>
    <xf numFmtId="167" fontId="6" fillId="9" borderId="0" xfId="2" applyNumberFormat="1" applyFont="1" applyFill="1"/>
    <xf numFmtId="0" fontId="7" fillId="10" borderId="0" xfId="0" applyFont="1" applyFill="1" applyAlignment="1">
      <alignment vertical="center"/>
    </xf>
    <xf numFmtId="167" fontId="6" fillId="11" borderId="0" xfId="2" applyNumberFormat="1" applyFont="1" applyFill="1"/>
    <xf numFmtId="0" fontId="8" fillId="0" borderId="0" xfId="0" applyFont="1"/>
    <xf numFmtId="167" fontId="6" fillId="12" borderId="0" xfId="2" applyNumberFormat="1" applyFont="1" applyFill="1"/>
    <xf numFmtId="0" fontId="9" fillId="0" borderId="0" xfId="0" applyFont="1"/>
    <xf numFmtId="0" fontId="7" fillId="8" borderId="0" xfId="0" applyFont="1" applyFill="1"/>
    <xf numFmtId="17" fontId="5" fillId="0" borderId="1" xfId="0" applyNumberFormat="1" applyFont="1" applyBorder="1" applyAlignment="1">
      <alignment horizontal="center"/>
    </xf>
    <xf numFmtId="167" fontId="10" fillId="0" borderId="0" xfId="2" applyNumberFormat="1" applyFont="1" applyFill="1"/>
    <xf numFmtId="167" fontId="11" fillId="7" borderId="0" xfId="2" applyNumberFormat="1" applyFont="1" applyFill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"/>
  <sheetViews>
    <sheetView tabSelected="1" workbookViewId="0">
      <selection activeCell="A9" sqref="A9"/>
    </sheetView>
  </sheetViews>
  <sheetFormatPr defaultRowHeight="14.35" x14ac:dyDescent="0.5"/>
  <cols>
    <col min="1" max="1" width="9.1171875" customWidth="1"/>
  </cols>
  <sheetData>
    <row r="1" spans="1:11" ht="25.7" x14ac:dyDescent="0.85">
      <c r="A1" s="29" t="s">
        <v>40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41"/>
  <sheetViews>
    <sheetView workbookViewId="0">
      <selection activeCell="G26" sqref="G26:I26"/>
    </sheetView>
  </sheetViews>
  <sheetFormatPr defaultRowHeight="14.35" x14ac:dyDescent="0.5"/>
  <cols>
    <col min="1" max="1" width="2.703125" customWidth="1"/>
    <col min="2" max="2" width="32" customWidth="1"/>
    <col min="3" max="5" width="10.5859375" bestFit="1" customWidth="1"/>
    <col min="6" max="6" width="2.703125" customWidth="1"/>
  </cols>
  <sheetData>
    <row r="2" spans="1:9" x14ac:dyDescent="0.5">
      <c r="C2" s="2" t="s">
        <v>97</v>
      </c>
      <c r="D2" s="2" t="s">
        <v>98</v>
      </c>
      <c r="E2" s="2" t="s">
        <v>99</v>
      </c>
      <c r="G2" s="7" t="str">
        <f>C2</f>
        <v>2022</v>
      </c>
      <c r="H2" s="7" t="str">
        <f t="shared" ref="H2:I2" si="0">D2</f>
        <v>2023</v>
      </c>
      <c r="I2" s="7" t="str">
        <f t="shared" si="0"/>
        <v>2024</v>
      </c>
    </row>
    <row r="3" spans="1:9" x14ac:dyDescent="0.5">
      <c r="A3" t="s">
        <v>0</v>
      </c>
    </row>
    <row r="4" spans="1:9" x14ac:dyDescent="0.5">
      <c r="B4" s="1" t="s">
        <v>1</v>
      </c>
      <c r="C4" s="6">
        <v>2784021</v>
      </c>
      <c r="D4" s="6">
        <v>2877507</v>
      </c>
      <c r="E4" s="6">
        <v>2863536</v>
      </c>
      <c r="G4" s="3">
        <f>IFERROR(C4/C$10,0)</f>
        <v>0.43142661975144186</v>
      </c>
      <c r="H4" s="3">
        <f t="shared" ref="H4:I10" si="1">IFERROR(D4/D$10,0)</f>
        <v>0.33145297341678748</v>
      </c>
      <c r="I4" s="3">
        <f t="shared" si="1"/>
        <v>0.30950072599624256</v>
      </c>
    </row>
    <row r="5" spans="1:9" x14ac:dyDescent="0.5">
      <c r="B5" s="1" t="s">
        <v>2</v>
      </c>
      <c r="C5" s="6">
        <v>1194337</v>
      </c>
      <c r="D5" s="6">
        <v>1139913</v>
      </c>
      <c r="E5" s="6">
        <v>1223547</v>
      </c>
      <c r="G5" s="3">
        <f t="shared" ref="G5:G10" si="2">IFERROR(C5/C$10,0)</f>
        <v>0.18508077875636636</v>
      </c>
      <c r="H5" s="3">
        <f t="shared" si="1"/>
        <v>0.13130378250563784</v>
      </c>
      <c r="I5" s="3">
        <f t="shared" si="1"/>
        <v>0.13224512797831933</v>
      </c>
    </row>
    <row r="6" spans="1:9" x14ac:dyDescent="0.5">
      <c r="B6" s="1" t="s">
        <v>3</v>
      </c>
      <c r="C6" s="6">
        <v>295328</v>
      </c>
      <c r="D6" s="6">
        <v>294985</v>
      </c>
      <c r="E6" s="6">
        <v>427738</v>
      </c>
      <c r="G6" s="3">
        <f t="shared" si="2"/>
        <v>4.5765588965727563E-2</v>
      </c>
      <c r="H6" s="3">
        <f t="shared" si="1"/>
        <v>3.3978598614478106E-2</v>
      </c>
      <c r="I6" s="3">
        <f t="shared" si="1"/>
        <v>4.62313802013248E-2</v>
      </c>
    </row>
    <row r="7" spans="1:9" x14ac:dyDescent="0.5">
      <c r="B7" s="1" t="s">
        <v>4</v>
      </c>
      <c r="C7" s="6">
        <v>1216635</v>
      </c>
      <c r="D7" s="6">
        <v>2517306</v>
      </c>
      <c r="E7" s="6">
        <v>3126904</v>
      </c>
      <c r="G7" s="3">
        <f t="shared" si="2"/>
        <v>0.18853619477773173</v>
      </c>
      <c r="H7" s="3">
        <f t="shared" si="1"/>
        <v>0.28996230372329923</v>
      </c>
      <c r="I7" s="3">
        <f t="shared" si="1"/>
        <v>0.33796643664356057</v>
      </c>
    </row>
    <row r="8" spans="1:9" x14ac:dyDescent="0.5">
      <c r="B8" s="1" t="s">
        <v>5</v>
      </c>
      <c r="C8" s="6">
        <v>848350</v>
      </c>
      <c r="D8" s="6">
        <v>1828849</v>
      </c>
      <c r="E8" s="6">
        <v>1280943</v>
      </c>
      <c r="G8" s="3">
        <f t="shared" si="2"/>
        <v>0.13146480319873152</v>
      </c>
      <c r="H8" s="3">
        <f t="shared" si="1"/>
        <v>0.21066063053202594</v>
      </c>
      <c r="I8" s="3">
        <f t="shared" si="1"/>
        <v>0.13844868318743153</v>
      </c>
    </row>
    <row r="9" spans="1:9" x14ac:dyDescent="0.5">
      <c r="B9" s="1" t="s">
        <v>6</v>
      </c>
      <c r="C9" s="6">
        <v>114387</v>
      </c>
      <c r="D9" s="6">
        <v>22934</v>
      </c>
      <c r="E9" s="6">
        <f>310490+18956</f>
        <v>329446</v>
      </c>
      <c r="G9" s="3">
        <f t="shared" si="2"/>
        <v>1.7726014550000946E-2</v>
      </c>
      <c r="H9" s="3">
        <f t="shared" si="1"/>
        <v>2.6417112077713814E-3</v>
      </c>
      <c r="I9" s="3">
        <f t="shared" si="1"/>
        <v>3.5607645993121141E-2</v>
      </c>
    </row>
    <row r="10" spans="1:9" x14ac:dyDescent="0.5">
      <c r="A10" s="8"/>
      <c r="B10" s="9" t="s">
        <v>8</v>
      </c>
      <c r="C10" s="10">
        <f>SUM(C4:C9)</f>
        <v>6453058</v>
      </c>
      <c r="D10" s="10">
        <f t="shared" ref="D10:E10" si="3">SUM(D4:D9)</f>
        <v>8681494</v>
      </c>
      <c r="E10" s="10">
        <f t="shared" si="3"/>
        <v>9252114</v>
      </c>
      <c r="F10" s="8"/>
      <c r="G10" s="12">
        <f t="shared" si="2"/>
        <v>1</v>
      </c>
      <c r="H10" s="12">
        <f t="shared" si="1"/>
        <v>1</v>
      </c>
      <c r="I10" s="12">
        <f t="shared" si="1"/>
        <v>1</v>
      </c>
    </row>
    <row r="12" spans="1:9" x14ac:dyDescent="0.5">
      <c r="A12" t="s">
        <v>9</v>
      </c>
    </row>
    <row r="13" spans="1:9" x14ac:dyDescent="0.5">
      <c r="B13" s="1" t="s">
        <v>7</v>
      </c>
      <c r="C13" s="6">
        <f>520281+360810</f>
        <v>881091</v>
      </c>
      <c r="D13" s="6">
        <f>830890+637997</f>
        <v>1468887</v>
      </c>
      <c r="E13" s="6">
        <f>820679+605015</f>
        <v>1425694</v>
      </c>
      <c r="G13" s="3">
        <f t="shared" ref="G13:G17" si="4">IFERROR(C13/C$10,0)</f>
        <v>0.13653852173651623</v>
      </c>
      <c r="H13" s="3">
        <f t="shared" ref="H13:H17" si="5">IFERROR(D13/D$10,0)</f>
        <v>0.16919749066232148</v>
      </c>
      <c r="I13" s="3">
        <f t="shared" ref="I13:I17" si="6">IFERROR(E13/E$10,0)</f>
        <v>0.15409386438602032</v>
      </c>
    </row>
    <row r="14" spans="1:9" x14ac:dyDescent="0.5">
      <c r="B14" s="1" t="s">
        <v>10</v>
      </c>
      <c r="C14" s="6">
        <v>1319084</v>
      </c>
      <c r="D14" s="6">
        <v>1470552</v>
      </c>
      <c r="E14" s="6">
        <v>1642956</v>
      </c>
      <c r="G14" s="3">
        <f t="shared" si="4"/>
        <v>0.20441223370377271</v>
      </c>
      <c r="H14" s="3">
        <f t="shared" si="5"/>
        <v>0.16938927792843028</v>
      </c>
      <c r="I14" s="3">
        <f t="shared" si="6"/>
        <v>0.177576281485507</v>
      </c>
    </row>
    <row r="15" spans="1:9" x14ac:dyDescent="0.5">
      <c r="B15" s="1" t="s">
        <v>11</v>
      </c>
      <c r="C15" s="6">
        <v>576071</v>
      </c>
      <c r="D15" s="6">
        <v>1046556</v>
      </c>
      <c r="E15" s="6">
        <v>1201864</v>
      </c>
      <c r="G15" s="3">
        <f t="shared" si="4"/>
        <v>8.9271009186652275E-2</v>
      </c>
      <c r="H15" s="3">
        <f t="shared" si="5"/>
        <v>0.12055021866052087</v>
      </c>
      <c r="I15" s="3">
        <f t="shared" si="6"/>
        <v>0.12990155547153873</v>
      </c>
    </row>
    <row r="16" spans="1:9" x14ac:dyDescent="0.5">
      <c r="B16" s="1" t="s">
        <v>16</v>
      </c>
      <c r="C16" s="6" t="s">
        <v>29</v>
      </c>
      <c r="D16" s="6"/>
      <c r="E16" s="6"/>
      <c r="G16" s="3">
        <f t="shared" si="4"/>
        <v>0</v>
      </c>
      <c r="H16" s="3">
        <f t="shared" si="5"/>
        <v>0</v>
      </c>
      <c r="I16" s="3">
        <f t="shared" si="6"/>
        <v>0</v>
      </c>
    </row>
    <row r="17" spans="1:9" x14ac:dyDescent="0.5">
      <c r="A17" s="8"/>
      <c r="B17" s="9" t="s">
        <v>12</v>
      </c>
      <c r="C17" s="18">
        <f>SUM(C13:C16)</f>
        <v>2776246</v>
      </c>
      <c r="D17" s="18">
        <f t="shared" ref="D17:E17" si="7">SUM(D13:D16)</f>
        <v>3985995</v>
      </c>
      <c r="E17" s="18">
        <f t="shared" si="7"/>
        <v>4270514</v>
      </c>
      <c r="F17" s="8"/>
      <c r="G17" s="12">
        <f t="shared" si="4"/>
        <v>0.43022176462694123</v>
      </c>
      <c r="H17" s="12">
        <f t="shared" si="5"/>
        <v>0.45913698725127267</v>
      </c>
      <c r="I17" s="12">
        <f t="shared" si="6"/>
        <v>0.46157170134306602</v>
      </c>
    </row>
    <row r="19" spans="1:9" x14ac:dyDescent="0.5">
      <c r="A19" s="8" t="s">
        <v>17</v>
      </c>
      <c r="B19" s="8"/>
      <c r="C19" s="17">
        <f>C10-C17</f>
        <v>3676812</v>
      </c>
      <c r="D19" s="17">
        <f t="shared" ref="D19:E19" si="8">D10-D17</f>
        <v>4695499</v>
      </c>
      <c r="E19" s="17">
        <f t="shared" si="8"/>
        <v>4981600</v>
      </c>
      <c r="F19" s="8"/>
      <c r="G19" s="12">
        <f>IFERROR(C19/C$10,0)</f>
        <v>0.56977823537305883</v>
      </c>
      <c r="H19" s="12">
        <f t="shared" ref="H19" si="9">IFERROR(D19/D$10,0)</f>
        <v>0.54086301274872739</v>
      </c>
      <c r="I19" s="12">
        <f t="shared" ref="I19" si="10">IFERROR(E19/E$10,0)</f>
        <v>0.53842829865693398</v>
      </c>
    </row>
    <row r="21" spans="1:9" x14ac:dyDescent="0.5">
      <c r="A21" t="s">
        <v>41</v>
      </c>
      <c r="C21" s="6">
        <v>960447</v>
      </c>
      <c r="D21" s="6">
        <v>1280565</v>
      </c>
      <c r="E21" s="6">
        <v>1644990</v>
      </c>
      <c r="G21" s="3">
        <f t="shared" ref="G21:G24" si="11">IFERROR(C21/C$10,0)</f>
        <v>0.14883594723617857</v>
      </c>
      <c r="H21" s="3">
        <f t="shared" ref="H21:H24" si="12">IFERROR(D21/D$10,0)</f>
        <v>0.14750514139616983</v>
      </c>
      <c r="I21" s="3">
        <f t="shared" ref="I21:I24" si="13">IFERROR(E21/E$10,0)</f>
        <v>0.17779612313466955</v>
      </c>
    </row>
    <row r="22" spans="1:9" x14ac:dyDescent="0.5">
      <c r="A22" t="s">
        <v>42</v>
      </c>
      <c r="C22" s="6" t="s">
        <v>29</v>
      </c>
      <c r="D22" s="6"/>
      <c r="E22" s="6"/>
      <c r="G22" s="3">
        <f t="shared" ref="G22" si="14">IFERROR(C22/C$10,0)</f>
        <v>0</v>
      </c>
      <c r="H22" s="3">
        <f t="shared" ref="H22" si="15">IFERROR(D22/D$10,0)</f>
        <v>0</v>
      </c>
      <c r="I22" s="3">
        <f t="shared" ref="I22" si="16">IFERROR(E22/E$10,0)</f>
        <v>0</v>
      </c>
    </row>
    <row r="23" spans="1:9" x14ac:dyDescent="0.5">
      <c r="A23" t="s">
        <v>13</v>
      </c>
      <c r="C23" s="6" t="s">
        <v>29</v>
      </c>
      <c r="D23" s="6"/>
      <c r="E23" s="6"/>
      <c r="G23" s="3">
        <f t="shared" si="11"/>
        <v>0</v>
      </c>
      <c r="H23" s="3">
        <f t="shared" si="12"/>
        <v>0</v>
      </c>
      <c r="I23" s="3">
        <f t="shared" si="13"/>
        <v>0</v>
      </c>
    </row>
    <row r="24" spans="1:9" x14ac:dyDescent="0.5">
      <c r="A24" t="s">
        <v>14</v>
      </c>
      <c r="C24" s="13">
        <v>1540516</v>
      </c>
      <c r="D24" s="13">
        <v>1625000</v>
      </c>
      <c r="E24" s="13">
        <v>1708647</v>
      </c>
      <c r="G24" s="3">
        <f t="shared" si="11"/>
        <v>0.23872650764955158</v>
      </c>
      <c r="H24" s="3">
        <f t="shared" si="12"/>
        <v>0.18717976422030586</v>
      </c>
      <c r="I24" s="3">
        <f t="shared" si="13"/>
        <v>0.18467638855292964</v>
      </c>
    </row>
    <row r="26" spans="1:9" x14ac:dyDescent="0.5">
      <c r="A26" s="8" t="s">
        <v>18</v>
      </c>
      <c r="B26" s="8"/>
      <c r="C26" s="17">
        <f>C19-SUM(C21:C24)</f>
        <v>1175849</v>
      </c>
      <c r="D26" s="17">
        <f t="shared" ref="D26:E26" si="17">D19-SUM(D21:D24)</f>
        <v>1789934</v>
      </c>
      <c r="E26" s="17">
        <f t="shared" si="17"/>
        <v>1627963</v>
      </c>
      <c r="F26" s="8"/>
      <c r="G26" s="12">
        <f>IFERROR(C26/C$10,0)</f>
        <v>0.18221578048732864</v>
      </c>
      <c r="H26" s="12">
        <f t="shared" ref="H26" si="18">IFERROR(D26/D$10,0)</f>
        <v>0.20617810713225165</v>
      </c>
      <c r="I26" s="12">
        <f t="shared" ref="I26" si="19">IFERROR(E26/E$10,0)</f>
        <v>0.17595578696933478</v>
      </c>
    </row>
    <row r="28" spans="1:9" x14ac:dyDescent="0.5">
      <c r="A28" t="s">
        <v>19</v>
      </c>
      <c r="C28" s="6" t="s">
        <v>29</v>
      </c>
      <c r="D28" s="6"/>
      <c r="E28" s="6"/>
      <c r="G28" s="3">
        <f>IFERROR(C28/C$10,0)</f>
        <v>0</v>
      </c>
      <c r="H28" s="3">
        <f t="shared" ref="H28:H29" si="20">IFERROR(D28/D$10,0)</f>
        <v>0</v>
      </c>
      <c r="I28" s="3">
        <f t="shared" ref="I28:I29" si="21">IFERROR(E28/E$10,0)</f>
        <v>0</v>
      </c>
    </row>
    <row r="29" spans="1:9" x14ac:dyDescent="0.5">
      <c r="A29" t="s">
        <v>20</v>
      </c>
      <c r="C29" s="14" t="s">
        <v>30</v>
      </c>
      <c r="D29" s="14"/>
      <c r="E29" s="14"/>
      <c r="G29" s="3">
        <f>IFERROR(C29/C$10,0)</f>
        <v>0</v>
      </c>
      <c r="H29" s="3">
        <f t="shared" si="20"/>
        <v>0</v>
      </c>
      <c r="I29" s="3">
        <f t="shared" si="21"/>
        <v>0</v>
      </c>
    </row>
    <row r="31" spans="1:9" ht="14.7" thickBot="1" x14ac:dyDescent="0.55000000000000004">
      <c r="A31" s="8" t="s">
        <v>21</v>
      </c>
      <c r="B31" s="8"/>
      <c r="C31" s="19">
        <f>SUM(C26:C29)</f>
        <v>1175849</v>
      </c>
      <c r="D31" s="19">
        <f t="shared" ref="D31:E31" si="22">SUM(D26:D29)</f>
        <v>1789934</v>
      </c>
      <c r="E31" s="19">
        <f t="shared" si="22"/>
        <v>1627963</v>
      </c>
      <c r="F31" s="8"/>
      <c r="G31" s="12">
        <f>IFERROR(C31/C$10,0)</f>
        <v>0.18221578048732864</v>
      </c>
      <c r="H31" s="12">
        <f t="shared" ref="H31" si="23">IFERROR(D31/D$10,0)</f>
        <v>0.20617810713225165</v>
      </c>
      <c r="I31" s="12">
        <f t="shared" ref="I31" si="24">IFERROR(E31/E$10,0)</f>
        <v>0.17595578696933478</v>
      </c>
    </row>
    <row r="32" spans="1:9" ht="14.7" thickTop="1" x14ac:dyDescent="0.5"/>
    <row r="34" spans="1:6" x14ac:dyDescent="0.5">
      <c r="A34" s="8" t="s">
        <v>36</v>
      </c>
      <c r="B34" s="8"/>
      <c r="C34" s="8"/>
      <c r="D34" s="11"/>
      <c r="E34" s="11"/>
      <c r="F34" s="20"/>
    </row>
    <row r="35" spans="1:6" x14ac:dyDescent="0.5">
      <c r="A35" s="8"/>
      <c r="B35" s="9" t="s">
        <v>22</v>
      </c>
      <c r="C35" s="8"/>
      <c r="D35" s="12">
        <f>IFERROR(D4/C4-1,0)</f>
        <v>3.3579488085758058E-2</v>
      </c>
      <c r="E35" s="12">
        <f>IFERROR(E4/D4-1,0)</f>
        <v>-4.855244487676269E-3</v>
      </c>
      <c r="F35" s="21"/>
    </row>
    <row r="36" spans="1:6" x14ac:dyDescent="0.5">
      <c r="A36" s="8"/>
      <c r="B36" s="9" t="s">
        <v>23</v>
      </c>
      <c r="C36" s="8"/>
      <c r="D36" s="12">
        <f t="shared" ref="D36:E41" si="25">IFERROR(D5/C5-1,0)</f>
        <v>-4.5568378104337337E-2</v>
      </c>
      <c r="E36" s="12">
        <f t="shared" si="25"/>
        <v>7.3368757089356862E-2</v>
      </c>
      <c r="F36" s="21"/>
    </row>
    <row r="37" spans="1:6" x14ac:dyDescent="0.5">
      <c r="A37" s="8"/>
      <c r="B37" s="9" t="s">
        <v>24</v>
      </c>
      <c r="C37" s="8"/>
      <c r="D37" s="12">
        <f t="shared" si="25"/>
        <v>-1.161420522266754E-3</v>
      </c>
      <c r="E37" s="12">
        <f t="shared" si="25"/>
        <v>0.45003305252809467</v>
      </c>
      <c r="F37" s="21"/>
    </row>
    <row r="38" spans="1:6" x14ac:dyDescent="0.5">
      <c r="A38" s="8"/>
      <c r="B38" s="9" t="s">
        <v>25</v>
      </c>
      <c r="C38" s="8"/>
      <c r="D38" s="12">
        <f t="shared" si="25"/>
        <v>1.0690724827084539</v>
      </c>
      <c r="E38" s="12">
        <f t="shared" si="25"/>
        <v>0.24216285187418607</v>
      </c>
      <c r="F38" s="21"/>
    </row>
    <row r="39" spans="1:6" x14ac:dyDescent="0.5">
      <c r="A39" s="8"/>
      <c r="B39" s="9" t="s">
        <v>26</v>
      </c>
      <c r="C39" s="8"/>
      <c r="D39" s="12">
        <f t="shared" si="25"/>
        <v>1.1557717923027053</v>
      </c>
      <c r="E39" s="12">
        <f t="shared" si="25"/>
        <v>-0.29959061683058574</v>
      </c>
      <c r="F39" s="21"/>
    </row>
    <row r="40" spans="1:6" x14ac:dyDescent="0.5">
      <c r="A40" s="8"/>
      <c r="B40" s="9" t="s">
        <v>27</v>
      </c>
      <c r="C40" s="8"/>
      <c r="D40" s="12">
        <f t="shared" si="25"/>
        <v>-0.79950518852666819</v>
      </c>
      <c r="E40" s="12">
        <f t="shared" si="25"/>
        <v>13.364960320920904</v>
      </c>
      <c r="F40" s="21"/>
    </row>
    <row r="41" spans="1:6" x14ac:dyDescent="0.5">
      <c r="A41" s="8"/>
      <c r="B41" s="9" t="s">
        <v>28</v>
      </c>
      <c r="C41" s="8"/>
      <c r="D41" s="12">
        <f t="shared" si="25"/>
        <v>0.34533022948189829</v>
      </c>
      <c r="E41" s="12">
        <f t="shared" si="25"/>
        <v>6.5728318190394486E-2</v>
      </c>
      <c r="F41" s="21"/>
    </row>
  </sheetData>
  <pageMargins left="0.7" right="0.7" top="0.75" bottom="0.75" header="0.3" footer="0.3"/>
  <pageSetup orientation="portrait" horizontalDpi="4294967294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79"/>
  <sheetViews>
    <sheetView workbookViewId="0">
      <selection activeCell="H64" sqref="H64:J70"/>
    </sheetView>
  </sheetViews>
  <sheetFormatPr defaultRowHeight="14.35" x14ac:dyDescent="0.5"/>
  <cols>
    <col min="1" max="2" width="2.703125" customWidth="1"/>
    <col min="3" max="3" width="32" customWidth="1"/>
    <col min="4" max="4" width="10.5859375" style="4" customWidth="1"/>
    <col min="5" max="5" width="12.1171875" style="4" customWidth="1"/>
    <col min="6" max="6" width="11.1171875" style="4" customWidth="1"/>
    <col min="7" max="7" width="2.703125" style="4" customWidth="1"/>
  </cols>
  <sheetData>
    <row r="2" spans="1:10" x14ac:dyDescent="0.5">
      <c r="D2" s="2" t="s">
        <v>97</v>
      </c>
      <c r="E2" s="2" t="s">
        <v>98</v>
      </c>
      <c r="F2" s="2" t="s">
        <v>99</v>
      </c>
      <c r="H2" s="7" t="str">
        <f>D2</f>
        <v>2022</v>
      </c>
      <c r="I2" s="7" t="str">
        <f t="shared" ref="I2:J2" si="0">E2</f>
        <v>2023</v>
      </c>
      <c r="J2" s="7" t="str">
        <f t="shared" si="0"/>
        <v>2024</v>
      </c>
    </row>
    <row r="3" spans="1:10" x14ac:dyDescent="0.5">
      <c r="A3" t="s">
        <v>0</v>
      </c>
    </row>
    <row r="4" spans="1:10" x14ac:dyDescent="0.5">
      <c r="B4" s="1" t="s">
        <v>1</v>
      </c>
      <c r="C4" s="1"/>
      <c r="D4" s="6">
        <v>2784021</v>
      </c>
      <c r="E4" s="6">
        <v>2877507</v>
      </c>
      <c r="F4" s="6">
        <v>2863536</v>
      </c>
      <c r="H4" s="3">
        <f>IFERROR(D4/D$10,0)</f>
        <v>0.43142661975144186</v>
      </c>
      <c r="I4" s="3">
        <f t="shared" ref="I4:J10" si="1">IFERROR(E4/E$10,0)</f>
        <v>0.33145297341678748</v>
      </c>
      <c r="J4" s="3">
        <f t="shared" si="1"/>
        <v>0.30950072599624256</v>
      </c>
    </row>
    <row r="5" spans="1:10" x14ac:dyDescent="0.5">
      <c r="B5" s="1" t="s">
        <v>2</v>
      </c>
      <c r="C5" s="1"/>
      <c r="D5" s="6">
        <v>1194337</v>
      </c>
      <c r="E5" s="6">
        <v>1139913</v>
      </c>
      <c r="F5" s="6">
        <v>1223547</v>
      </c>
      <c r="H5" s="3">
        <f t="shared" ref="H5:H10" si="2">IFERROR(D5/D$10,0)</f>
        <v>0.18508077875636636</v>
      </c>
      <c r="I5" s="3">
        <f t="shared" si="1"/>
        <v>0.13130378250563784</v>
      </c>
      <c r="J5" s="3">
        <f t="shared" si="1"/>
        <v>0.13224512797831933</v>
      </c>
    </row>
    <row r="6" spans="1:10" x14ac:dyDescent="0.5">
      <c r="B6" s="1" t="s">
        <v>3</v>
      </c>
      <c r="C6" s="1"/>
      <c r="D6" s="6">
        <v>295328</v>
      </c>
      <c r="E6" s="6">
        <v>294985</v>
      </c>
      <c r="F6" s="6">
        <v>427738</v>
      </c>
      <c r="H6" s="3">
        <f t="shared" si="2"/>
        <v>4.5765588965727563E-2</v>
      </c>
      <c r="I6" s="3">
        <f t="shared" si="1"/>
        <v>3.3978598614478106E-2</v>
      </c>
      <c r="J6" s="3">
        <f t="shared" si="1"/>
        <v>4.62313802013248E-2</v>
      </c>
    </row>
    <row r="7" spans="1:10" x14ac:dyDescent="0.5">
      <c r="B7" s="1" t="s">
        <v>4</v>
      </c>
      <c r="C7" s="1"/>
      <c r="D7" s="6">
        <v>1216635</v>
      </c>
      <c r="E7" s="6">
        <v>2517306</v>
      </c>
      <c r="F7" s="6">
        <v>3126904</v>
      </c>
      <c r="H7" s="3">
        <f t="shared" si="2"/>
        <v>0.18853619477773173</v>
      </c>
      <c r="I7" s="3">
        <f t="shared" si="1"/>
        <v>0.28996230372329923</v>
      </c>
      <c r="J7" s="3">
        <f t="shared" si="1"/>
        <v>0.33796643664356057</v>
      </c>
    </row>
    <row r="8" spans="1:10" x14ac:dyDescent="0.5">
      <c r="B8" s="1" t="s">
        <v>5</v>
      </c>
      <c r="C8" s="1"/>
      <c r="D8" s="6">
        <v>848350</v>
      </c>
      <c r="E8" s="6">
        <v>1828849</v>
      </c>
      <c r="F8" s="6">
        <v>1280943</v>
      </c>
      <c r="H8" s="3">
        <f t="shared" si="2"/>
        <v>0.13146480319873152</v>
      </c>
      <c r="I8" s="3">
        <f t="shared" si="1"/>
        <v>0.21066063053202594</v>
      </c>
      <c r="J8" s="3">
        <f t="shared" si="1"/>
        <v>0.13844868318743153</v>
      </c>
    </row>
    <row r="9" spans="1:10" x14ac:dyDescent="0.5">
      <c r="B9" s="1" t="s">
        <v>6</v>
      </c>
      <c r="C9" s="1"/>
      <c r="D9" s="6">
        <v>114387</v>
      </c>
      <c r="E9" s="6">
        <v>22934</v>
      </c>
      <c r="F9" s="6">
        <f>310490+18956</f>
        <v>329446</v>
      </c>
      <c r="H9" s="3">
        <f t="shared" si="2"/>
        <v>1.7726014550000946E-2</v>
      </c>
      <c r="I9" s="3">
        <f t="shared" si="1"/>
        <v>2.6417112077713814E-3</v>
      </c>
      <c r="J9" s="3">
        <f t="shared" si="1"/>
        <v>3.5607645993121141E-2</v>
      </c>
    </row>
    <row r="10" spans="1:10" x14ac:dyDescent="0.5">
      <c r="A10" s="8"/>
      <c r="B10" s="9" t="s">
        <v>8</v>
      </c>
      <c r="C10" s="9"/>
      <c r="D10" s="10">
        <f>SUM(D4:D9)</f>
        <v>6453058</v>
      </c>
      <c r="E10" s="10">
        <f t="shared" ref="E10:F10" si="3">SUM(E4:E9)</f>
        <v>8681494</v>
      </c>
      <c r="F10" s="10">
        <f t="shared" si="3"/>
        <v>9252114</v>
      </c>
      <c r="G10" s="11"/>
      <c r="H10" s="12">
        <f t="shared" si="2"/>
        <v>1</v>
      </c>
      <c r="I10" s="12">
        <f t="shared" si="1"/>
        <v>1</v>
      </c>
      <c r="J10" s="12">
        <f t="shared" si="1"/>
        <v>1</v>
      </c>
    </row>
    <row r="12" spans="1:10" x14ac:dyDescent="0.5">
      <c r="A12" t="s">
        <v>9</v>
      </c>
    </row>
    <row r="13" spans="1:10" x14ac:dyDescent="0.5">
      <c r="B13" s="1" t="s">
        <v>7</v>
      </c>
      <c r="C13" s="1"/>
      <c r="H13" s="3"/>
      <c r="I13" s="3"/>
      <c r="J13" s="3"/>
    </row>
    <row r="14" spans="1:10" x14ac:dyDescent="0.5">
      <c r="B14" s="1"/>
      <c r="C14" s="1" t="s">
        <v>22</v>
      </c>
      <c r="D14" s="6" t="s">
        <v>29</v>
      </c>
      <c r="E14" s="6"/>
      <c r="F14" s="6"/>
      <c r="H14" s="3">
        <f>IFERROR(D14/D4,0)</f>
        <v>0</v>
      </c>
      <c r="I14" s="3">
        <f t="shared" ref="I14:J14" si="4">IFERROR(E14/E4,0)</f>
        <v>0</v>
      </c>
      <c r="J14" s="3">
        <f t="shared" si="4"/>
        <v>0</v>
      </c>
    </row>
    <row r="15" spans="1:10" x14ac:dyDescent="0.5">
      <c r="B15" s="1"/>
      <c r="C15" s="1" t="s">
        <v>23</v>
      </c>
      <c r="D15" s="6" t="s">
        <v>29</v>
      </c>
      <c r="E15" s="6"/>
      <c r="F15" s="6"/>
      <c r="H15" s="3">
        <f t="shared" ref="H15:H19" si="5">IFERROR(D15/D5,0)</f>
        <v>0</v>
      </c>
      <c r="I15" s="3">
        <f t="shared" ref="I15:I19" si="6">IFERROR(E15/E5,0)</f>
        <v>0</v>
      </c>
      <c r="J15" s="3">
        <f t="shared" ref="J15:J19" si="7">IFERROR(F15/F5,0)</f>
        <v>0</v>
      </c>
    </row>
    <row r="16" spans="1:10" x14ac:dyDescent="0.5">
      <c r="B16" s="1"/>
      <c r="C16" s="1" t="s">
        <v>24</v>
      </c>
      <c r="D16" s="6" t="s">
        <v>29</v>
      </c>
      <c r="E16" s="6"/>
      <c r="F16" s="6"/>
      <c r="H16" s="3">
        <f t="shared" si="5"/>
        <v>0</v>
      </c>
      <c r="I16" s="3">
        <f t="shared" si="6"/>
        <v>0</v>
      </c>
      <c r="J16" s="3">
        <f t="shared" si="7"/>
        <v>0</v>
      </c>
    </row>
    <row r="17" spans="2:10" x14ac:dyDescent="0.5">
      <c r="B17" s="1"/>
      <c r="C17" s="1" t="s">
        <v>25</v>
      </c>
      <c r="D17" s="6" t="s">
        <v>29</v>
      </c>
      <c r="E17" s="6"/>
      <c r="F17" s="6"/>
      <c r="H17" s="3">
        <f t="shared" si="5"/>
        <v>0</v>
      </c>
      <c r="I17" s="3">
        <f t="shared" si="6"/>
        <v>0</v>
      </c>
      <c r="J17" s="3">
        <f t="shared" si="7"/>
        <v>0</v>
      </c>
    </row>
    <row r="18" spans="2:10" x14ac:dyDescent="0.5">
      <c r="B18" s="1"/>
      <c r="C18" s="1" t="s">
        <v>26</v>
      </c>
      <c r="D18" s="6" t="s">
        <v>29</v>
      </c>
      <c r="E18" s="6"/>
      <c r="F18" s="6"/>
      <c r="H18" s="3">
        <f t="shared" si="5"/>
        <v>0</v>
      </c>
      <c r="I18" s="3">
        <f t="shared" si="6"/>
        <v>0</v>
      </c>
      <c r="J18" s="3">
        <f t="shared" si="7"/>
        <v>0</v>
      </c>
    </row>
    <row r="19" spans="2:10" x14ac:dyDescent="0.5">
      <c r="B19" s="1"/>
      <c r="C19" s="1" t="s">
        <v>27</v>
      </c>
      <c r="D19" s="6" t="s">
        <v>29</v>
      </c>
      <c r="E19" s="6"/>
      <c r="F19" s="6"/>
      <c r="H19" s="3">
        <f t="shared" si="5"/>
        <v>0</v>
      </c>
      <c r="I19" s="3">
        <f t="shared" si="6"/>
        <v>0</v>
      </c>
      <c r="J19" s="3">
        <f t="shared" si="7"/>
        <v>0</v>
      </c>
    </row>
    <row r="20" spans="2:10" x14ac:dyDescent="0.5">
      <c r="B20" s="1"/>
      <c r="C20" s="1" t="s">
        <v>28</v>
      </c>
      <c r="D20" s="5">
        <f>SUM(D14:D19)</f>
        <v>0</v>
      </c>
      <c r="E20" s="5">
        <f t="shared" ref="E20" si="8">SUM(E14:E19)</f>
        <v>0</v>
      </c>
      <c r="F20" s="5">
        <f t="shared" ref="F20" si="9">SUM(F14:F19)</f>
        <v>0</v>
      </c>
      <c r="H20" s="3">
        <f t="shared" ref="H20" si="10">IFERROR(D20/D$10,0)</f>
        <v>0</v>
      </c>
      <c r="I20" s="3">
        <f t="shared" ref="I20" si="11">IFERROR(E20/E$10,0)</f>
        <v>0</v>
      </c>
      <c r="J20" s="3">
        <f t="shared" ref="J20" si="12">IFERROR(F20/F$10,0)</f>
        <v>0</v>
      </c>
    </row>
    <row r="21" spans="2:10" x14ac:dyDescent="0.5">
      <c r="B21" s="1" t="s">
        <v>10</v>
      </c>
      <c r="C21" s="1"/>
      <c r="H21" s="3"/>
      <c r="I21" s="3"/>
      <c r="J21" s="3"/>
    </row>
    <row r="22" spans="2:10" x14ac:dyDescent="0.5">
      <c r="B22" s="1"/>
      <c r="C22" s="1" t="s">
        <v>22</v>
      </c>
      <c r="D22" s="6" t="s">
        <v>29</v>
      </c>
      <c r="E22" s="6"/>
      <c r="F22" s="6"/>
      <c r="H22" s="3">
        <f>IFERROR(D22/D4,0)</f>
        <v>0</v>
      </c>
      <c r="I22" s="3">
        <f t="shared" ref="I22:J27" si="13">IFERROR(E22/E4,0)</f>
        <v>0</v>
      </c>
      <c r="J22" s="3">
        <f t="shared" si="13"/>
        <v>0</v>
      </c>
    </row>
    <row r="23" spans="2:10" x14ac:dyDescent="0.5">
      <c r="B23" s="1"/>
      <c r="C23" s="1" t="s">
        <v>23</v>
      </c>
      <c r="D23" s="6" t="s">
        <v>29</v>
      </c>
      <c r="E23" s="6"/>
      <c r="F23" s="6"/>
      <c r="H23" s="3">
        <f t="shared" ref="H23:H27" si="14">IFERROR(D23/D5,0)</f>
        <v>0</v>
      </c>
      <c r="I23" s="3">
        <f t="shared" si="13"/>
        <v>0</v>
      </c>
      <c r="J23" s="3">
        <f t="shared" si="13"/>
        <v>0</v>
      </c>
    </row>
    <row r="24" spans="2:10" x14ac:dyDescent="0.5">
      <c r="B24" s="1"/>
      <c r="C24" s="1" t="s">
        <v>24</v>
      </c>
      <c r="D24" s="6" t="s">
        <v>29</v>
      </c>
      <c r="E24" s="6"/>
      <c r="F24" s="6"/>
      <c r="H24" s="3">
        <f t="shared" si="14"/>
        <v>0</v>
      </c>
      <c r="I24" s="3">
        <f t="shared" si="13"/>
        <v>0</v>
      </c>
      <c r="J24" s="3">
        <f t="shared" si="13"/>
        <v>0</v>
      </c>
    </row>
    <row r="25" spans="2:10" x14ac:dyDescent="0.5">
      <c r="B25" s="1"/>
      <c r="C25" s="1" t="s">
        <v>25</v>
      </c>
      <c r="D25" s="6" t="s">
        <v>29</v>
      </c>
      <c r="E25" s="6"/>
      <c r="F25" s="6"/>
      <c r="H25" s="3">
        <f t="shared" si="14"/>
        <v>0</v>
      </c>
      <c r="I25" s="3">
        <f t="shared" si="13"/>
        <v>0</v>
      </c>
      <c r="J25" s="3">
        <f t="shared" si="13"/>
        <v>0</v>
      </c>
    </row>
    <row r="26" spans="2:10" x14ac:dyDescent="0.5">
      <c r="B26" s="1"/>
      <c r="C26" s="1" t="s">
        <v>26</v>
      </c>
      <c r="D26" s="6" t="s">
        <v>29</v>
      </c>
      <c r="E26" s="6"/>
      <c r="F26" s="6"/>
      <c r="H26" s="3">
        <f t="shared" si="14"/>
        <v>0</v>
      </c>
      <c r="I26" s="3">
        <f t="shared" si="13"/>
        <v>0</v>
      </c>
      <c r="J26" s="3">
        <f t="shared" si="13"/>
        <v>0</v>
      </c>
    </row>
    <row r="27" spans="2:10" x14ac:dyDescent="0.5">
      <c r="B27" s="1"/>
      <c r="C27" s="1" t="s">
        <v>27</v>
      </c>
      <c r="D27" s="6" t="s">
        <v>29</v>
      </c>
      <c r="E27" s="6"/>
      <c r="F27" s="6"/>
      <c r="H27" s="3">
        <f t="shared" si="14"/>
        <v>0</v>
      </c>
      <c r="I27" s="3">
        <f t="shared" si="13"/>
        <v>0</v>
      </c>
      <c r="J27" s="3">
        <f t="shared" si="13"/>
        <v>0</v>
      </c>
    </row>
    <row r="28" spans="2:10" x14ac:dyDescent="0.5">
      <c r="B28" s="1"/>
      <c r="C28" s="1" t="s">
        <v>28</v>
      </c>
      <c r="D28" s="5">
        <f>SUM(D22:D27)</f>
        <v>0</v>
      </c>
      <c r="E28" s="5">
        <f t="shared" ref="E28" si="15">SUM(E22:E27)</f>
        <v>0</v>
      </c>
      <c r="F28" s="5">
        <f t="shared" ref="F28" si="16">SUM(F22:F27)</f>
        <v>0</v>
      </c>
      <c r="H28" s="3">
        <f t="shared" ref="H28" si="17">IFERROR(D28/D$10,0)</f>
        <v>0</v>
      </c>
      <c r="I28" s="3">
        <f t="shared" ref="I28" si="18">IFERROR(E28/E$10,0)</f>
        <v>0</v>
      </c>
      <c r="J28" s="3">
        <f t="shared" ref="J28" si="19">IFERROR(F28/F$10,0)</f>
        <v>0</v>
      </c>
    </row>
    <row r="29" spans="2:10" x14ac:dyDescent="0.5">
      <c r="B29" s="1" t="s">
        <v>11</v>
      </c>
      <c r="C29" s="1"/>
      <c r="H29" s="3"/>
      <c r="I29" s="3"/>
      <c r="J29" s="3"/>
    </row>
    <row r="30" spans="2:10" x14ac:dyDescent="0.5">
      <c r="B30" s="1"/>
      <c r="C30" s="1" t="s">
        <v>22</v>
      </c>
      <c r="D30" s="6" t="s">
        <v>29</v>
      </c>
      <c r="E30" s="6"/>
      <c r="F30" s="6"/>
      <c r="H30" s="3">
        <f>IFERROR(D30/D4,0)</f>
        <v>0</v>
      </c>
      <c r="I30" s="3">
        <f t="shared" ref="I30:J35" si="20">IFERROR(E30/E4,0)</f>
        <v>0</v>
      </c>
      <c r="J30" s="3">
        <f t="shared" si="20"/>
        <v>0</v>
      </c>
    </row>
    <row r="31" spans="2:10" x14ac:dyDescent="0.5">
      <c r="B31" s="1"/>
      <c r="C31" s="1" t="s">
        <v>23</v>
      </c>
      <c r="D31" s="6" t="s">
        <v>29</v>
      </c>
      <c r="E31" s="6"/>
      <c r="F31" s="6"/>
      <c r="H31" s="3">
        <f t="shared" ref="H31:H35" si="21">IFERROR(D31/D5,0)</f>
        <v>0</v>
      </c>
      <c r="I31" s="3">
        <f t="shared" si="20"/>
        <v>0</v>
      </c>
      <c r="J31" s="3">
        <f t="shared" si="20"/>
        <v>0</v>
      </c>
    </row>
    <row r="32" spans="2:10" x14ac:dyDescent="0.5">
      <c r="B32" s="1"/>
      <c r="C32" s="1" t="s">
        <v>24</v>
      </c>
      <c r="D32" s="6" t="s">
        <v>29</v>
      </c>
      <c r="E32" s="6"/>
      <c r="F32" s="6"/>
      <c r="H32" s="3">
        <f t="shared" si="21"/>
        <v>0</v>
      </c>
      <c r="I32" s="3">
        <f t="shared" si="20"/>
        <v>0</v>
      </c>
      <c r="J32" s="3">
        <f t="shared" si="20"/>
        <v>0</v>
      </c>
    </row>
    <row r="33" spans="1:10" x14ac:dyDescent="0.5">
      <c r="B33" s="1"/>
      <c r="C33" s="1" t="s">
        <v>25</v>
      </c>
      <c r="D33" s="6" t="s">
        <v>29</v>
      </c>
      <c r="E33" s="6"/>
      <c r="F33" s="6"/>
      <c r="H33" s="3">
        <f t="shared" si="21"/>
        <v>0</v>
      </c>
      <c r="I33" s="3">
        <f t="shared" si="20"/>
        <v>0</v>
      </c>
      <c r="J33" s="3">
        <f t="shared" si="20"/>
        <v>0</v>
      </c>
    </row>
    <row r="34" spans="1:10" x14ac:dyDescent="0.5">
      <c r="B34" s="1"/>
      <c r="C34" s="1" t="s">
        <v>26</v>
      </c>
      <c r="D34" s="6" t="s">
        <v>29</v>
      </c>
      <c r="E34" s="6"/>
      <c r="F34" s="6"/>
      <c r="H34" s="3">
        <f t="shared" si="21"/>
        <v>0</v>
      </c>
      <c r="I34" s="3">
        <f t="shared" si="20"/>
        <v>0</v>
      </c>
      <c r="J34" s="3">
        <f t="shared" si="20"/>
        <v>0</v>
      </c>
    </row>
    <row r="35" spans="1:10" x14ac:dyDescent="0.5">
      <c r="B35" s="1"/>
      <c r="C35" s="1" t="s">
        <v>27</v>
      </c>
      <c r="D35" s="6" t="s">
        <v>29</v>
      </c>
      <c r="E35" s="6"/>
      <c r="F35" s="6"/>
      <c r="H35" s="3">
        <f t="shared" si="21"/>
        <v>0</v>
      </c>
      <c r="I35" s="3">
        <f t="shared" si="20"/>
        <v>0</v>
      </c>
      <c r="J35" s="3">
        <f t="shared" si="20"/>
        <v>0</v>
      </c>
    </row>
    <row r="36" spans="1:10" x14ac:dyDescent="0.5">
      <c r="B36" s="1"/>
      <c r="C36" s="1" t="s">
        <v>28</v>
      </c>
      <c r="D36" s="5">
        <f>SUM(D30:D35)</f>
        <v>0</v>
      </c>
      <c r="E36" s="5">
        <f t="shared" ref="E36" si="22">SUM(E30:E35)</f>
        <v>0</v>
      </c>
      <c r="F36" s="5">
        <f t="shared" ref="F36" si="23">SUM(F30:F35)</f>
        <v>0</v>
      </c>
      <c r="H36" s="3">
        <f t="shared" ref="H36" si="24">IFERROR(D36/D$10,0)</f>
        <v>0</v>
      </c>
      <c r="I36" s="3">
        <f t="shared" ref="I36" si="25">IFERROR(E36/E$10,0)</f>
        <v>0</v>
      </c>
      <c r="J36" s="3">
        <f t="shared" ref="J36" si="26">IFERROR(F36/F$10,0)</f>
        <v>0</v>
      </c>
    </row>
    <row r="37" spans="1:10" x14ac:dyDescent="0.5">
      <c r="B37" s="1" t="s">
        <v>16</v>
      </c>
      <c r="C37" s="1"/>
      <c r="H37" s="3"/>
      <c r="I37" s="3"/>
      <c r="J37" s="3"/>
    </row>
    <row r="38" spans="1:10" x14ac:dyDescent="0.5">
      <c r="B38" s="1"/>
      <c r="C38" s="1" t="s">
        <v>22</v>
      </c>
      <c r="D38" s="6" t="s">
        <v>29</v>
      </c>
      <c r="E38" s="6"/>
      <c r="F38" s="6"/>
      <c r="H38" s="3">
        <f>IFERROR(D38/D4,0)</f>
        <v>0</v>
      </c>
      <c r="I38" s="3">
        <f t="shared" ref="I38:J43" si="27">IFERROR(E38/E4,0)</f>
        <v>0</v>
      </c>
      <c r="J38" s="3">
        <f t="shared" si="27"/>
        <v>0</v>
      </c>
    </row>
    <row r="39" spans="1:10" x14ac:dyDescent="0.5">
      <c r="B39" s="1"/>
      <c r="C39" s="1" t="s">
        <v>23</v>
      </c>
      <c r="D39" s="6" t="s">
        <v>29</v>
      </c>
      <c r="E39" s="6"/>
      <c r="F39" s="6"/>
      <c r="H39" s="3">
        <f t="shared" ref="H39:H43" si="28">IFERROR(D39/D5,0)</f>
        <v>0</v>
      </c>
      <c r="I39" s="3">
        <f t="shared" si="27"/>
        <v>0</v>
      </c>
      <c r="J39" s="3">
        <f t="shared" si="27"/>
        <v>0</v>
      </c>
    </row>
    <row r="40" spans="1:10" x14ac:dyDescent="0.5">
      <c r="B40" s="1"/>
      <c r="C40" s="1" t="s">
        <v>24</v>
      </c>
      <c r="D40" s="6" t="s">
        <v>29</v>
      </c>
      <c r="E40" s="6"/>
      <c r="F40" s="6"/>
      <c r="H40" s="3">
        <f t="shared" si="28"/>
        <v>0</v>
      </c>
      <c r="I40" s="3">
        <f t="shared" si="27"/>
        <v>0</v>
      </c>
      <c r="J40" s="3">
        <f t="shared" si="27"/>
        <v>0</v>
      </c>
    </row>
    <row r="41" spans="1:10" x14ac:dyDescent="0.5">
      <c r="B41" s="1"/>
      <c r="C41" s="1" t="s">
        <v>25</v>
      </c>
      <c r="D41" s="6" t="s">
        <v>29</v>
      </c>
      <c r="E41" s="6"/>
      <c r="F41" s="6"/>
      <c r="H41" s="3">
        <f t="shared" si="28"/>
        <v>0</v>
      </c>
      <c r="I41" s="3">
        <f t="shared" si="27"/>
        <v>0</v>
      </c>
      <c r="J41" s="3">
        <f t="shared" si="27"/>
        <v>0</v>
      </c>
    </row>
    <row r="42" spans="1:10" x14ac:dyDescent="0.5">
      <c r="B42" s="1"/>
      <c r="C42" s="1" t="s">
        <v>26</v>
      </c>
      <c r="D42" s="6" t="s">
        <v>29</v>
      </c>
      <c r="E42" s="6"/>
      <c r="F42" s="6"/>
      <c r="H42" s="3">
        <f t="shared" si="28"/>
        <v>0</v>
      </c>
      <c r="I42" s="3">
        <f t="shared" si="27"/>
        <v>0</v>
      </c>
      <c r="J42" s="3">
        <f t="shared" si="27"/>
        <v>0</v>
      </c>
    </row>
    <row r="43" spans="1:10" x14ac:dyDescent="0.5">
      <c r="B43" s="1"/>
      <c r="C43" s="1" t="s">
        <v>27</v>
      </c>
      <c r="D43" s="6" t="s">
        <v>29</v>
      </c>
      <c r="E43" s="6"/>
      <c r="F43" s="6"/>
      <c r="H43" s="3">
        <f t="shared" si="28"/>
        <v>0</v>
      </c>
      <c r="I43" s="3">
        <f t="shared" si="27"/>
        <v>0</v>
      </c>
      <c r="J43" s="3">
        <f t="shared" si="27"/>
        <v>0</v>
      </c>
    </row>
    <row r="44" spans="1:10" x14ac:dyDescent="0.5">
      <c r="B44" s="1"/>
      <c r="C44" s="1" t="s">
        <v>28</v>
      </c>
      <c r="D44" s="5">
        <f>SUM(D38:D43)</f>
        <v>0</v>
      </c>
      <c r="E44" s="5">
        <f t="shared" ref="E44" si="29">SUM(E38:E43)</f>
        <v>0</v>
      </c>
      <c r="F44" s="5">
        <f t="shared" ref="F44" si="30">SUM(F38:F43)</f>
        <v>0</v>
      </c>
      <c r="H44" s="3">
        <f t="shared" ref="H44" si="31">IFERROR(D44/D$10,0)</f>
        <v>0</v>
      </c>
      <c r="I44" s="3">
        <f t="shared" ref="I44" si="32">IFERROR(E44/E$10,0)</f>
        <v>0</v>
      </c>
      <c r="J44" s="3">
        <f t="shared" ref="J44" si="33">IFERROR(F44/F$10,0)</f>
        <v>0</v>
      </c>
    </row>
    <row r="45" spans="1:10" x14ac:dyDescent="0.5">
      <c r="B45" s="1"/>
      <c r="C45" s="1"/>
      <c r="H45" s="3"/>
      <c r="I45" s="3"/>
      <c r="J45" s="3"/>
    </row>
    <row r="46" spans="1:10" x14ac:dyDescent="0.5">
      <c r="A46" s="8"/>
      <c r="B46" s="9" t="s">
        <v>12</v>
      </c>
      <c r="C46" s="9"/>
      <c r="D46" s="15">
        <f>SUM(D44,D36,D28,D20)</f>
        <v>0</v>
      </c>
      <c r="E46" s="15">
        <f t="shared" ref="E46:F46" si="34">SUM(E44,E36,E28,E20)</f>
        <v>0</v>
      </c>
      <c r="F46" s="15">
        <f t="shared" si="34"/>
        <v>0</v>
      </c>
      <c r="G46" s="11"/>
      <c r="H46" s="12">
        <f t="shared" ref="H46:J46" si="35">IFERROR(D46/D$10,0)</f>
        <v>0</v>
      </c>
      <c r="I46" s="12">
        <f t="shared" si="35"/>
        <v>0</v>
      </c>
      <c r="J46" s="12">
        <f t="shared" si="35"/>
        <v>0</v>
      </c>
    </row>
    <row r="48" spans="1:10" x14ac:dyDescent="0.5">
      <c r="A48" s="8" t="s">
        <v>17</v>
      </c>
      <c r="B48" s="8"/>
      <c r="C48" s="8"/>
      <c r="D48" s="11">
        <f>D10-D46</f>
        <v>6453058</v>
      </c>
      <c r="E48" s="11">
        <f t="shared" ref="E48:F48" si="36">E10-E46</f>
        <v>8681494</v>
      </c>
      <c r="F48" s="11">
        <f t="shared" si="36"/>
        <v>9252114</v>
      </c>
      <c r="G48" s="11"/>
      <c r="H48" s="12">
        <f>IFERROR(D48/D$10,0)</f>
        <v>1</v>
      </c>
      <c r="I48" s="12">
        <f t="shared" ref="I48:J48" si="37">IFERROR(E48/E$10,0)</f>
        <v>1</v>
      </c>
      <c r="J48" s="12">
        <f t="shared" si="37"/>
        <v>1</v>
      </c>
    </row>
    <row r="50" spans="1:10" x14ac:dyDescent="0.5">
      <c r="A50" t="s">
        <v>41</v>
      </c>
      <c r="D50" s="6" t="s">
        <v>29</v>
      </c>
      <c r="E50" s="6"/>
      <c r="F50" s="6"/>
      <c r="H50" s="3">
        <f t="shared" ref="H50:J53" si="38">IFERROR(D50/D$10,0)</f>
        <v>0</v>
      </c>
      <c r="I50" s="3">
        <f t="shared" si="38"/>
        <v>0</v>
      </c>
      <c r="J50" s="3">
        <f t="shared" si="38"/>
        <v>0</v>
      </c>
    </row>
    <row r="51" spans="1:10" x14ac:dyDescent="0.5">
      <c r="A51" t="s">
        <v>42</v>
      </c>
      <c r="D51" s="6" t="s">
        <v>29</v>
      </c>
      <c r="E51" s="6"/>
      <c r="F51" s="6"/>
      <c r="H51" s="3">
        <f t="shared" ref="H51" si="39">IFERROR(D51/D$10,0)</f>
        <v>0</v>
      </c>
      <c r="I51" s="3">
        <f t="shared" ref="I51" si="40">IFERROR(E51/E$10,0)</f>
        <v>0</v>
      </c>
      <c r="J51" s="3">
        <f t="shared" ref="J51" si="41">IFERROR(F51/F$10,0)</f>
        <v>0</v>
      </c>
    </row>
    <row r="52" spans="1:10" x14ac:dyDescent="0.5">
      <c r="A52" t="s">
        <v>13</v>
      </c>
      <c r="D52" s="6" t="s">
        <v>29</v>
      </c>
      <c r="E52" s="6"/>
      <c r="F52" s="6"/>
      <c r="H52" s="3">
        <f t="shared" si="38"/>
        <v>0</v>
      </c>
      <c r="I52" s="3">
        <f t="shared" si="38"/>
        <v>0</v>
      </c>
      <c r="J52" s="3">
        <f t="shared" si="38"/>
        <v>0</v>
      </c>
    </row>
    <row r="53" spans="1:10" x14ac:dyDescent="0.5">
      <c r="A53" t="s">
        <v>14</v>
      </c>
      <c r="D53" s="6" t="s">
        <v>29</v>
      </c>
      <c r="E53" s="13"/>
      <c r="F53" s="13"/>
      <c r="H53" s="3">
        <f t="shared" si="38"/>
        <v>0</v>
      </c>
      <c r="I53" s="3">
        <f t="shared" si="38"/>
        <v>0</v>
      </c>
      <c r="J53" s="3">
        <f t="shared" si="38"/>
        <v>0</v>
      </c>
    </row>
    <row r="55" spans="1:10" x14ac:dyDescent="0.5">
      <c r="A55" s="8" t="s">
        <v>18</v>
      </c>
      <c r="B55" s="8"/>
      <c r="C55" s="8"/>
      <c r="D55" s="11">
        <f>D48-SUM(D50:D53)</f>
        <v>6453058</v>
      </c>
      <c r="E55" s="11">
        <f t="shared" ref="E55:F55" si="42">E48-SUM(E50:E53)</f>
        <v>8681494</v>
      </c>
      <c r="F55" s="11">
        <f t="shared" si="42"/>
        <v>9252114</v>
      </c>
      <c r="G55" s="11"/>
      <c r="H55" s="12">
        <f>IFERROR(D55/D$10,0)</f>
        <v>1</v>
      </c>
      <c r="I55" s="12">
        <f t="shared" ref="I55:J55" si="43">IFERROR(E55/E$10,0)</f>
        <v>1</v>
      </c>
      <c r="J55" s="12">
        <f t="shared" si="43"/>
        <v>1</v>
      </c>
    </row>
    <row r="57" spans="1:10" x14ac:dyDescent="0.5">
      <c r="A57" t="s">
        <v>19</v>
      </c>
      <c r="D57" s="6" t="s">
        <v>29</v>
      </c>
      <c r="E57" s="6"/>
      <c r="F57" s="6"/>
      <c r="H57" s="3">
        <f>IFERROR(D57/D$10,0)</f>
        <v>0</v>
      </c>
      <c r="I57" s="3">
        <f t="shared" ref="I57:J58" si="44">IFERROR(E57/E$10,0)</f>
        <v>0</v>
      </c>
      <c r="J57" s="3">
        <f t="shared" si="44"/>
        <v>0</v>
      </c>
    </row>
    <row r="58" spans="1:10" x14ac:dyDescent="0.5">
      <c r="A58" t="s">
        <v>20</v>
      </c>
      <c r="D58" s="14" t="s">
        <v>30</v>
      </c>
      <c r="E58" s="14"/>
      <c r="F58" s="14"/>
      <c r="H58" s="3">
        <f>IFERROR(D58/D$10,0)</f>
        <v>0</v>
      </c>
      <c r="I58" s="3">
        <f t="shared" si="44"/>
        <v>0</v>
      </c>
      <c r="J58" s="3">
        <f t="shared" si="44"/>
        <v>0</v>
      </c>
    </row>
    <row r="60" spans="1:10" ht="14.7" thickBot="1" x14ac:dyDescent="0.55000000000000004">
      <c r="A60" s="8" t="s">
        <v>21</v>
      </c>
      <c r="B60" s="8"/>
      <c r="C60" s="8"/>
      <c r="D60" s="16">
        <f>SUM(D55:D58)</f>
        <v>6453058</v>
      </c>
      <c r="E60" s="16">
        <f t="shared" ref="E60:F60" si="45">SUM(E55:E58)</f>
        <v>8681494</v>
      </c>
      <c r="F60" s="16">
        <f t="shared" si="45"/>
        <v>9252114</v>
      </c>
      <c r="G60" s="11"/>
      <c r="H60" s="12">
        <f>IFERROR(D60/D$10,0)</f>
        <v>1</v>
      </c>
      <c r="I60" s="12">
        <f t="shared" ref="I60:J60" si="46">IFERROR(E60/E$10,0)</f>
        <v>1</v>
      </c>
      <c r="J60" s="12">
        <f t="shared" si="46"/>
        <v>1</v>
      </c>
    </row>
    <row r="61" spans="1:10" ht="14.7" thickTop="1" x14ac:dyDescent="0.5"/>
    <row r="63" spans="1:10" x14ac:dyDescent="0.5">
      <c r="A63" s="8" t="s">
        <v>100</v>
      </c>
      <c r="B63" s="8"/>
      <c r="C63" s="8"/>
      <c r="D63" s="11"/>
      <c r="E63" s="11"/>
      <c r="F63" s="11"/>
      <c r="G63" s="11"/>
      <c r="H63" s="8"/>
      <c r="I63" s="8"/>
      <c r="J63" s="8"/>
    </row>
    <row r="64" spans="1:10" x14ac:dyDescent="0.5">
      <c r="A64" s="8"/>
      <c r="B64" s="9" t="s">
        <v>22</v>
      </c>
      <c r="C64" s="8"/>
      <c r="D64" s="11">
        <f t="shared" ref="D64:D70" si="47">IFERROR(D4-SUM(D14,D22,D30,D38),0)</f>
        <v>2784021</v>
      </c>
      <c r="E64" s="11">
        <f t="shared" ref="E64:F64" si="48">IFERROR(E4-SUM(E14,E22,E30,E38),0)</f>
        <v>2877507</v>
      </c>
      <c r="F64" s="11">
        <f t="shared" si="48"/>
        <v>2863536</v>
      </c>
      <c r="G64" s="11"/>
      <c r="H64" s="12">
        <f t="shared" ref="H64:J70" si="49">IFERROR(D64/D4,0)</f>
        <v>1</v>
      </c>
      <c r="I64" s="12">
        <f t="shared" si="49"/>
        <v>1</v>
      </c>
      <c r="J64" s="12">
        <f t="shared" si="49"/>
        <v>1</v>
      </c>
    </row>
    <row r="65" spans="1:10" x14ac:dyDescent="0.5">
      <c r="A65" s="8"/>
      <c r="B65" s="9" t="s">
        <v>23</v>
      </c>
      <c r="C65" s="8"/>
      <c r="D65" s="11">
        <f t="shared" si="47"/>
        <v>1194337</v>
      </c>
      <c r="E65" s="11">
        <f t="shared" ref="E65:F70" si="50">IFERROR(E5-SUM(E15,E23,E31,E39),0)</f>
        <v>1139913</v>
      </c>
      <c r="F65" s="11">
        <f t="shared" si="50"/>
        <v>1223547</v>
      </c>
      <c r="G65" s="11"/>
      <c r="H65" s="12">
        <f t="shared" si="49"/>
        <v>1</v>
      </c>
      <c r="I65" s="12">
        <f t="shared" si="49"/>
        <v>1</v>
      </c>
      <c r="J65" s="12">
        <f t="shared" si="49"/>
        <v>1</v>
      </c>
    </row>
    <row r="66" spans="1:10" x14ac:dyDescent="0.5">
      <c r="A66" s="8"/>
      <c r="B66" s="9" t="s">
        <v>24</v>
      </c>
      <c r="C66" s="8"/>
      <c r="D66" s="11">
        <f t="shared" si="47"/>
        <v>295328</v>
      </c>
      <c r="E66" s="11">
        <f t="shared" si="50"/>
        <v>294985</v>
      </c>
      <c r="F66" s="11">
        <f t="shared" si="50"/>
        <v>427738</v>
      </c>
      <c r="G66" s="11"/>
      <c r="H66" s="12">
        <f t="shared" si="49"/>
        <v>1</v>
      </c>
      <c r="I66" s="12">
        <f t="shared" si="49"/>
        <v>1</v>
      </c>
      <c r="J66" s="12">
        <f t="shared" si="49"/>
        <v>1</v>
      </c>
    </row>
    <row r="67" spans="1:10" x14ac:dyDescent="0.5">
      <c r="A67" s="8"/>
      <c r="B67" s="9" t="s">
        <v>25</v>
      </c>
      <c r="C67" s="8"/>
      <c r="D67" s="11">
        <f t="shared" si="47"/>
        <v>1216635</v>
      </c>
      <c r="E67" s="11">
        <f t="shared" si="50"/>
        <v>2517306</v>
      </c>
      <c r="F67" s="11">
        <f t="shared" si="50"/>
        <v>3126904</v>
      </c>
      <c r="G67" s="11"/>
      <c r="H67" s="12">
        <f t="shared" si="49"/>
        <v>1</v>
      </c>
      <c r="I67" s="12">
        <f t="shared" si="49"/>
        <v>1</v>
      </c>
      <c r="J67" s="12">
        <f t="shared" si="49"/>
        <v>1</v>
      </c>
    </row>
    <row r="68" spans="1:10" x14ac:dyDescent="0.5">
      <c r="A68" s="8"/>
      <c r="B68" s="9" t="s">
        <v>26</v>
      </c>
      <c r="C68" s="8"/>
      <c r="D68" s="11">
        <f t="shared" si="47"/>
        <v>848350</v>
      </c>
      <c r="E68" s="11">
        <f t="shared" si="50"/>
        <v>1828849</v>
      </c>
      <c r="F68" s="11">
        <f t="shared" si="50"/>
        <v>1280943</v>
      </c>
      <c r="G68" s="11"/>
      <c r="H68" s="12">
        <f t="shared" si="49"/>
        <v>1</v>
      </c>
      <c r="I68" s="12">
        <f t="shared" si="49"/>
        <v>1</v>
      </c>
      <c r="J68" s="12">
        <f t="shared" si="49"/>
        <v>1</v>
      </c>
    </row>
    <row r="69" spans="1:10" x14ac:dyDescent="0.5">
      <c r="A69" s="8"/>
      <c r="B69" s="9" t="s">
        <v>27</v>
      </c>
      <c r="C69" s="8"/>
      <c r="D69" s="11">
        <f t="shared" si="47"/>
        <v>114387</v>
      </c>
      <c r="E69" s="11">
        <f t="shared" si="50"/>
        <v>22934</v>
      </c>
      <c r="F69" s="11">
        <f t="shared" si="50"/>
        <v>329446</v>
      </c>
      <c r="G69" s="11"/>
      <c r="H69" s="12">
        <f t="shared" si="49"/>
        <v>1</v>
      </c>
      <c r="I69" s="12">
        <f t="shared" si="49"/>
        <v>1</v>
      </c>
      <c r="J69" s="12">
        <f t="shared" si="49"/>
        <v>1</v>
      </c>
    </row>
    <row r="70" spans="1:10" x14ac:dyDescent="0.5">
      <c r="A70" s="8"/>
      <c r="B70" s="9" t="s">
        <v>28</v>
      </c>
      <c r="C70" s="8"/>
      <c r="D70" s="11">
        <f t="shared" si="47"/>
        <v>6453058</v>
      </c>
      <c r="E70" s="11">
        <f t="shared" si="50"/>
        <v>8681494</v>
      </c>
      <c r="F70" s="11">
        <f t="shared" si="50"/>
        <v>9252114</v>
      </c>
      <c r="G70" s="11"/>
      <c r="H70" s="12">
        <f t="shared" si="49"/>
        <v>1</v>
      </c>
      <c r="I70" s="12">
        <f t="shared" si="49"/>
        <v>1</v>
      </c>
      <c r="J70" s="12">
        <f t="shared" si="49"/>
        <v>1</v>
      </c>
    </row>
    <row r="72" spans="1:10" x14ac:dyDescent="0.5">
      <c r="A72" s="8" t="s">
        <v>36</v>
      </c>
      <c r="B72" s="8"/>
      <c r="C72" s="8"/>
      <c r="D72" s="11"/>
      <c r="E72" s="11"/>
      <c r="F72" s="11"/>
    </row>
    <row r="73" spans="1:10" x14ac:dyDescent="0.5">
      <c r="A73" s="8"/>
      <c r="B73" s="9" t="s">
        <v>22</v>
      </c>
      <c r="C73" s="8"/>
      <c r="D73" s="11"/>
      <c r="E73" s="12">
        <f>IFERROR(E4/D4-1,0)</f>
        <v>3.3579488085758058E-2</v>
      </c>
      <c r="F73" s="12">
        <f>IFERROR(F4/E4-1,0)</f>
        <v>-4.855244487676269E-3</v>
      </c>
    </row>
    <row r="74" spans="1:10" x14ac:dyDescent="0.5">
      <c r="A74" s="8"/>
      <c r="B74" s="9" t="s">
        <v>23</v>
      </c>
      <c r="C74" s="8"/>
      <c r="D74" s="11"/>
      <c r="E74" s="12">
        <f t="shared" ref="E74:F79" si="51">IFERROR(E5/D5-1,0)</f>
        <v>-4.5568378104337337E-2</v>
      </c>
      <c r="F74" s="12">
        <f t="shared" si="51"/>
        <v>7.3368757089356862E-2</v>
      </c>
    </row>
    <row r="75" spans="1:10" x14ac:dyDescent="0.5">
      <c r="A75" s="8"/>
      <c r="B75" s="9" t="s">
        <v>24</v>
      </c>
      <c r="C75" s="8"/>
      <c r="D75" s="11"/>
      <c r="E75" s="12">
        <f t="shared" si="51"/>
        <v>-1.161420522266754E-3</v>
      </c>
      <c r="F75" s="12">
        <f t="shared" si="51"/>
        <v>0.45003305252809467</v>
      </c>
    </row>
    <row r="76" spans="1:10" x14ac:dyDescent="0.5">
      <c r="A76" s="8"/>
      <c r="B76" s="9" t="s">
        <v>25</v>
      </c>
      <c r="C76" s="8"/>
      <c r="D76" s="11"/>
      <c r="E76" s="12">
        <f t="shared" si="51"/>
        <v>1.0690724827084539</v>
      </c>
      <c r="F76" s="12">
        <f t="shared" si="51"/>
        <v>0.24216285187418607</v>
      </c>
    </row>
    <row r="77" spans="1:10" x14ac:dyDescent="0.5">
      <c r="A77" s="8"/>
      <c r="B77" s="9" t="s">
        <v>26</v>
      </c>
      <c r="C77" s="8"/>
      <c r="D77" s="11"/>
      <c r="E77" s="12">
        <f t="shared" si="51"/>
        <v>1.1557717923027053</v>
      </c>
      <c r="F77" s="12">
        <f t="shared" si="51"/>
        <v>-0.29959061683058574</v>
      </c>
    </row>
    <row r="78" spans="1:10" x14ac:dyDescent="0.5">
      <c r="A78" s="8"/>
      <c r="B78" s="9" t="s">
        <v>27</v>
      </c>
      <c r="C78" s="8"/>
      <c r="D78" s="11"/>
      <c r="E78" s="12">
        <f t="shared" si="51"/>
        <v>-0.79950518852666819</v>
      </c>
      <c r="F78" s="12">
        <f t="shared" si="51"/>
        <v>13.364960320920904</v>
      </c>
    </row>
    <row r="79" spans="1:10" x14ac:dyDescent="0.5">
      <c r="A79" s="8"/>
      <c r="B79" s="9" t="s">
        <v>28</v>
      </c>
      <c r="C79" s="8"/>
      <c r="D79" s="11"/>
      <c r="E79" s="12">
        <f t="shared" si="51"/>
        <v>0.34533022948189829</v>
      </c>
      <c r="F79" s="12">
        <f t="shared" si="51"/>
        <v>6.5728318190394486E-2</v>
      </c>
    </row>
  </sheetData>
  <pageMargins left="0.7" right="0.7" top="0.75" bottom="0.75" header="0.3" footer="0.3"/>
  <pageSetup orientation="portrait" horizontalDpi="4294967294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G16"/>
  <sheetViews>
    <sheetView workbookViewId="0">
      <selection activeCell="CB16" sqref="CB16:CB28"/>
    </sheetView>
  </sheetViews>
  <sheetFormatPr defaultRowHeight="14.35" x14ac:dyDescent="0.5"/>
  <cols>
    <col min="1" max="1" width="2.703125" customWidth="1"/>
    <col min="2" max="2" width="21.41015625" bestFit="1" customWidth="1"/>
  </cols>
  <sheetData>
    <row r="1" spans="1:111" x14ac:dyDescent="0.5">
      <c r="A1" s="25" t="s">
        <v>39</v>
      </c>
      <c r="B1" s="25"/>
      <c r="C1" s="25"/>
      <c r="D1" s="25"/>
      <c r="E1" s="25"/>
      <c r="F1" s="25"/>
      <c r="G1" s="25"/>
      <c r="H1" s="25"/>
    </row>
    <row r="3" spans="1:111" x14ac:dyDescent="0.5">
      <c r="AS3" s="26" t="s">
        <v>32</v>
      </c>
      <c r="BZ3" s="26" t="s">
        <v>32</v>
      </c>
      <c r="CA3" s="24"/>
      <c r="DG3" s="26" t="s">
        <v>32</v>
      </c>
    </row>
    <row r="4" spans="1:111" x14ac:dyDescent="0.5">
      <c r="C4" s="24" t="s">
        <v>31</v>
      </c>
      <c r="D4" s="24" t="s">
        <v>31</v>
      </c>
      <c r="E4" s="24" t="s">
        <v>31</v>
      </c>
      <c r="F4" s="24" t="s">
        <v>31</v>
      </c>
      <c r="G4" s="24" t="s">
        <v>31</v>
      </c>
      <c r="H4" s="24" t="s">
        <v>31</v>
      </c>
      <c r="I4" s="24" t="s">
        <v>31</v>
      </c>
      <c r="J4" s="24" t="s">
        <v>31</v>
      </c>
      <c r="K4" s="24" t="s">
        <v>31</v>
      </c>
      <c r="L4" s="24" t="s">
        <v>31</v>
      </c>
      <c r="M4" s="24" t="s">
        <v>31</v>
      </c>
      <c r="N4" s="24" t="s">
        <v>31</v>
      </c>
      <c r="O4" s="24" t="s">
        <v>31</v>
      </c>
      <c r="P4" s="24" t="s">
        <v>31</v>
      </c>
      <c r="Q4" s="24" t="s">
        <v>31</v>
      </c>
      <c r="R4" s="24" t="s">
        <v>31</v>
      </c>
      <c r="S4" s="24" t="s">
        <v>31</v>
      </c>
      <c r="T4" s="24" t="s">
        <v>31</v>
      </c>
      <c r="U4" s="24" t="s">
        <v>31</v>
      </c>
      <c r="V4" s="24" t="s">
        <v>31</v>
      </c>
      <c r="W4" s="24" t="s">
        <v>31</v>
      </c>
      <c r="X4" s="24" t="s">
        <v>31</v>
      </c>
      <c r="Y4" s="24" t="s">
        <v>31</v>
      </c>
      <c r="Z4" s="24" t="s">
        <v>31</v>
      </c>
      <c r="AA4" s="24" t="s">
        <v>31</v>
      </c>
      <c r="AB4" s="24" t="s">
        <v>31</v>
      </c>
      <c r="AC4" s="24" t="s">
        <v>31</v>
      </c>
      <c r="AD4" s="24" t="s">
        <v>31</v>
      </c>
      <c r="AE4" s="24" t="s">
        <v>31</v>
      </c>
      <c r="AF4" s="24" t="s">
        <v>31</v>
      </c>
      <c r="AG4" s="24" t="s">
        <v>31</v>
      </c>
      <c r="AH4" s="24" t="s">
        <v>31</v>
      </c>
      <c r="AI4" s="24" t="s">
        <v>31</v>
      </c>
      <c r="AJ4" s="24" t="s">
        <v>31</v>
      </c>
      <c r="AK4" s="24" t="s">
        <v>31</v>
      </c>
      <c r="AL4" s="24" t="s">
        <v>31</v>
      </c>
      <c r="AM4" s="24" t="s">
        <v>31</v>
      </c>
      <c r="AN4" s="24" t="s">
        <v>31</v>
      </c>
      <c r="AO4" s="24" t="s">
        <v>31</v>
      </c>
      <c r="AP4" s="24" t="s">
        <v>31</v>
      </c>
      <c r="AQ4" s="24" t="s">
        <v>31</v>
      </c>
      <c r="AR4" s="24" t="s">
        <v>31</v>
      </c>
      <c r="AS4" s="26" t="s">
        <v>33</v>
      </c>
      <c r="AU4" s="24" t="s">
        <v>35</v>
      </c>
      <c r="AV4" s="24" t="s">
        <v>35</v>
      </c>
      <c r="AW4" s="24" t="s">
        <v>35</v>
      </c>
      <c r="AX4" s="24" t="s">
        <v>35</v>
      </c>
      <c r="AY4" s="24" t="s">
        <v>35</v>
      </c>
      <c r="AZ4" s="24" t="s">
        <v>35</v>
      </c>
      <c r="BA4" s="24" t="s">
        <v>35</v>
      </c>
      <c r="BB4" s="24" t="s">
        <v>35</v>
      </c>
      <c r="BC4" s="24" t="s">
        <v>35</v>
      </c>
      <c r="BD4" s="24" t="s">
        <v>35</v>
      </c>
      <c r="BE4" s="24" t="s">
        <v>35</v>
      </c>
      <c r="BF4" s="24" t="s">
        <v>35</v>
      </c>
      <c r="BG4" s="24" t="s">
        <v>35</v>
      </c>
      <c r="BH4" s="24" t="s">
        <v>35</v>
      </c>
      <c r="BI4" s="24" t="s">
        <v>35</v>
      </c>
      <c r="BJ4" s="24" t="s">
        <v>35</v>
      </c>
      <c r="BK4" s="24" t="s">
        <v>35</v>
      </c>
      <c r="BL4" s="24" t="s">
        <v>35</v>
      </c>
      <c r="BM4" s="24" t="s">
        <v>35</v>
      </c>
      <c r="BN4" s="24" t="s">
        <v>35</v>
      </c>
      <c r="BO4" s="24" t="s">
        <v>35</v>
      </c>
      <c r="BP4" s="24" t="s">
        <v>35</v>
      </c>
      <c r="BQ4" s="24" t="s">
        <v>35</v>
      </c>
      <c r="BR4" s="24" t="s">
        <v>35</v>
      </c>
      <c r="BS4" s="24" t="s">
        <v>35</v>
      </c>
      <c r="BT4" s="24" t="s">
        <v>35</v>
      </c>
      <c r="BU4" s="24" t="s">
        <v>35</v>
      </c>
      <c r="BV4" s="24" t="s">
        <v>35</v>
      </c>
      <c r="BW4" s="24" t="s">
        <v>35</v>
      </c>
      <c r="BX4" s="24" t="s">
        <v>35</v>
      </c>
      <c r="BY4" s="24" t="s">
        <v>35</v>
      </c>
      <c r="BZ4" s="26" t="s">
        <v>33</v>
      </c>
      <c r="CA4" s="24"/>
      <c r="CB4" s="24" t="s">
        <v>35</v>
      </c>
      <c r="CC4" s="24" t="s">
        <v>35</v>
      </c>
      <c r="CD4" s="24" t="s">
        <v>35</v>
      </c>
      <c r="CE4" s="24" t="s">
        <v>35</v>
      </c>
      <c r="CF4" s="24" t="s">
        <v>35</v>
      </c>
      <c r="CG4" s="24" t="s">
        <v>35</v>
      </c>
      <c r="CH4" s="24" t="s">
        <v>35</v>
      </c>
      <c r="CI4" s="24" t="s">
        <v>35</v>
      </c>
      <c r="CJ4" s="24" t="s">
        <v>35</v>
      </c>
      <c r="CK4" s="24" t="s">
        <v>35</v>
      </c>
      <c r="CL4" s="24" t="s">
        <v>35</v>
      </c>
      <c r="CM4" s="24" t="s">
        <v>35</v>
      </c>
      <c r="CN4" s="24" t="s">
        <v>35</v>
      </c>
      <c r="CO4" s="24" t="s">
        <v>35</v>
      </c>
      <c r="CP4" s="24" t="s">
        <v>35</v>
      </c>
      <c r="CQ4" s="24" t="s">
        <v>35</v>
      </c>
      <c r="CR4" s="24" t="s">
        <v>35</v>
      </c>
      <c r="CS4" s="24" t="s">
        <v>35</v>
      </c>
      <c r="CT4" s="24" t="s">
        <v>35</v>
      </c>
      <c r="CU4" s="24" t="s">
        <v>35</v>
      </c>
      <c r="CV4" s="24" t="s">
        <v>35</v>
      </c>
      <c r="CW4" s="24" t="s">
        <v>35</v>
      </c>
      <c r="CX4" s="24" t="s">
        <v>35</v>
      </c>
      <c r="CY4" s="24" t="s">
        <v>35</v>
      </c>
      <c r="CZ4" s="24" t="s">
        <v>35</v>
      </c>
      <c r="DA4" s="24" t="s">
        <v>35</v>
      </c>
      <c r="DB4" s="24" t="s">
        <v>35</v>
      </c>
      <c r="DC4" s="24" t="s">
        <v>35</v>
      </c>
      <c r="DD4" s="24" t="s">
        <v>35</v>
      </c>
      <c r="DE4" s="24" t="s">
        <v>35</v>
      </c>
      <c r="DF4" s="24" t="s">
        <v>35</v>
      </c>
      <c r="DG4" s="26" t="s">
        <v>33</v>
      </c>
    </row>
    <row r="5" spans="1:111" s="22" customFormat="1" x14ac:dyDescent="0.5">
      <c r="C5" s="23">
        <v>44562</v>
      </c>
      <c r="D5" s="23">
        <v>44593</v>
      </c>
      <c r="E5" s="23">
        <v>44621</v>
      </c>
      <c r="F5" s="23">
        <v>44652</v>
      </c>
      <c r="G5" s="23">
        <v>44682</v>
      </c>
      <c r="H5" s="23">
        <v>44713</v>
      </c>
      <c r="I5" s="23">
        <v>44743</v>
      </c>
      <c r="J5" s="23">
        <v>44774</v>
      </c>
      <c r="K5" s="23">
        <v>44805</v>
      </c>
      <c r="L5" s="23">
        <v>44835</v>
      </c>
      <c r="M5" s="23">
        <v>44866</v>
      </c>
      <c r="N5" s="23">
        <v>44896</v>
      </c>
      <c r="O5" s="23">
        <v>44927</v>
      </c>
      <c r="P5" s="23">
        <v>44958</v>
      </c>
      <c r="Q5" s="23">
        <v>44986</v>
      </c>
      <c r="R5" s="23">
        <v>45017</v>
      </c>
      <c r="S5" s="23">
        <v>45047</v>
      </c>
      <c r="T5" s="23">
        <v>45078</v>
      </c>
      <c r="U5" s="23">
        <v>45108</v>
      </c>
      <c r="V5" s="23">
        <v>45139</v>
      </c>
      <c r="W5" s="23">
        <v>45170</v>
      </c>
      <c r="X5" s="23">
        <v>45200</v>
      </c>
      <c r="Y5" s="23">
        <v>45231</v>
      </c>
      <c r="Z5" s="23">
        <v>45261</v>
      </c>
      <c r="AA5" s="23">
        <v>45292</v>
      </c>
      <c r="AB5" s="23">
        <v>45323</v>
      </c>
      <c r="AC5" s="23">
        <v>45352</v>
      </c>
      <c r="AD5" s="23">
        <v>45383</v>
      </c>
      <c r="AE5" s="23">
        <v>45413</v>
      </c>
      <c r="AF5" s="23">
        <v>45444</v>
      </c>
      <c r="AG5" s="23">
        <v>45474</v>
      </c>
      <c r="AH5" s="23">
        <v>45505</v>
      </c>
      <c r="AI5" s="23">
        <v>45536</v>
      </c>
      <c r="AJ5" s="23">
        <v>45566</v>
      </c>
      <c r="AK5" s="23">
        <v>45597</v>
      </c>
      <c r="AL5" s="23">
        <v>45627</v>
      </c>
      <c r="AM5" s="23">
        <v>45658</v>
      </c>
      <c r="AN5" s="23">
        <v>45689</v>
      </c>
      <c r="AO5" s="23">
        <v>45717</v>
      </c>
      <c r="AP5" s="23">
        <v>45748</v>
      </c>
      <c r="AQ5" s="23">
        <v>45778</v>
      </c>
      <c r="AR5" s="23">
        <v>45809</v>
      </c>
      <c r="AS5" s="27" t="s">
        <v>34</v>
      </c>
      <c r="AU5" s="23">
        <f>N5</f>
        <v>44896</v>
      </c>
      <c r="AV5" s="23">
        <f t="shared" ref="AV5:BY5" si="0">O5</f>
        <v>44927</v>
      </c>
      <c r="AW5" s="23">
        <f t="shared" si="0"/>
        <v>44958</v>
      </c>
      <c r="AX5" s="23">
        <f t="shared" si="0"/>
        <v>44986</v>
      </c>
      <c r="AY5" s="23">
        <f t="shared" si="0"/>
        <v>45017</v>
      </c>
      <c r="AZ5" s="23">
        <f t="shared" si="0"/>
        <v>45047</v>
      </c>
      <c r="BA5" s="23">
        <f t="shared" si="0"/>
        <v>45078</v>
      </c>
      <c r="BB5" s="23">
        <f t="shared" si="0"/>
        <v>45108</v>
      </c>
      <c r="BC5" s="23">
        <f t="shared" si="0"/>
        <v>45139</v>
      </c>
      <c r="BD5" s="23">
        <f t="shared" si="0"/>
        <v>45170</v>
      </c>
      <c r="BE5" s="23">
        <f t="shared" si="0"/>
        <v>45200</v>
      </c>
      <c r="BF5" s="23">
        <f t="shared" si="0"/>
        <v>45231</v>
      </c>
      <c r="BG5" s="23">
        <f t="shared" si="0"/>
        <v>45261</v>
      </c>
      <c r="BH5" s="23">
        <f t="shared" si="0"/>
        <v>45292</v>
      </c>
      <c r="BI5" s="23">
        <f t="shared" si="0"/>
        <v>45323</v>
      </c>
      <c r="BJ5" s="23">
        <f t="shared" si="0"/>
        <v>45352</v>
      </c>
      <c r="BK5" s="23">
        <f t="shared" si="0"/>
        <v>45383</v>
      </c>
      <c r="BL5" s="23">
        <f t="shared" si="0"/>
        <v>45413</v>
      </c>
      <c r="BM5" s="23">
        <f t="shared" si="0"/>
        <v>45444</v>
      </c>
      <c r="BN5" s="23">
        <f t="shared" si="0"/>
        <v>45474</v>
      </c>
      <c r="BO5" s="23">
        <f t="shared" si="0"/>
        <v>45505</v>
      </c>
      <c r="BP5" s="23">
        <f t="shared" si="0"/>
        <v>45536</v>
      </c>
      <c r="BQ5" s="23">
        <f t="shared" si="0"/>
        <v>45566</v>
      </c>
      <c r="BR5" s="23">
        <f t="shared" si="0"/>
        <v>45597</v>
      </c>
      <c r="BS5" s="23">
        <f t="shared" si="0"/>
        <v>45627</v>
      </c>
      <c r="BT5" s="23">
        <f t="shared" si="0"/>
        <v>45658</v>
      </c>
      <c r="BU5" s="23">
        <f t="shared" si="0"/>
        <v>45689</v>
      </c>
      <c r="BV5" s="23">
        <f t="shared" si="0"/>
        <v>45717</v>
      </c>
      <c r="BW5" s="23">
        <f t="shared" si="0"/>
        <v>45748</v>
      </c>
      <c r="BX5" s="23">
        <f t="shared" si="0"/>
        <v>45778</v>
      </c>
      <c r="BY5" s="23">
        <f t="shared" si="0"/>
        <v>45809</v>
      </c>
      <c r="BZ5" s="27" t="s">
        <v>34</v>
      </c>
      <c r="CB5" s="23">
        <f t="shared" ref="CB5:DF5" si="1">AU5</f>
        <v>44896</v>
      </c>
      <c r="CC5" s="23">
        <f t="shared" si="1"/>
        <v>44927</v>
      </c>
      <c r="CD5" s="23">
        <f t="shared" si="1"/>
        <v>44958</v>
      </c>
      <c r="CE5" s="23">
        <f t="shared" si="1"/>
        <v>44986</v>
      </c>
      <c r="CF5" s="23">
        <f t="shared" si="1"/>
        <v>45017</v>
      </c>
      <c r="CG5" s="23">
        <f t="shared" si="1"/>
        <v>45047</v>
      </c>
      <c r="CH5" s="23">
        <f t="shared" si="1"/>
        <v>45078</v>
      </c>
      <c r="CI5" s="23">
        <f t="shared" si="1"/>
        <v>45108</v>
      </c>
      <c r="CJ5" s="23">
        <f t="shared" si="1"/>
        <v>45139</v>
      </c>
      <c r="CK5" s="23">
        <f t="shared" si="1"/>
        <v>45170</v>
      </c>
      <c r="CL5" s="23">
        <f t="shared" si="1"/>
        <v>45200</v>
      </c>
      <c r="CM5" s="23">
        <f t="shared" si="1"/>
        <v>45231</v>
      </c>
      <c r="CN5" s="23">
        <f t="shared" si="1"/>
        <v>45261</v>
      </c>
      <c r="CO5" s="23">
        <f t="shared" si="1"/>
        <v>45292</v>
      </c>
      <c r="CP5" s="23">
        <f t="shared" si="1"/>
        <v>45323</v>
      </c>
      <c r="CQ5" s="23">
        <f t="shared" si="1"/>
        <v>45352</v>
      </c>
      <c r="CR5" s="23">
        <f t="shared" si="1"/>
        <v>45383</v>
      </c>
      <c r="CS5" s="23">
        <f t="shared" si="1"/>
        <v>45413</v>
      </c>
      <c r="CT5" s="23">
        <f t="shared" si="1"/>
        <v>45444</v>
      </c>
      <c r="CU5" s="23">
        <f t="shared" si="1"/>
        <v>45474</v>
      </c>
      <c r="CV5" s="23">
        <f t="shared" si="1"/>
        <v>45505</v>
      </c>
      <c r="CW5" s="23">
        <f t="shared" si="1"/>
        <v>45536</v>
      </c>
      <c r="CX5" s="23">
        <f t="shared" si="1"/>
        <v>45566</v>
      </c>
      <c r="CY5" s="23">
        <f t="shared" si="1"/>
        <v>45597</v>
      </c>
      <c r="CZ5" s="23">
        <f t="shared" si="1"/>
        <v>45627</v>
      </c>
      <c r="DA5" s="23">
        <f t="shared" si="1"/>
        <v>45658</v>
      </c>
      <c r="DB5" s="23">
        <f t="shared" si="1"/>
        <v>45689</v>
      </c>
      <c r="DC5" s="23">
        <f t="shared" si="1"/>
        <v>45717</v>
      </c>
      <c r="DD5" s="23">
        <f t="shared" si="1"/>
        <v>45748</v>
      </c>
      <c r="DE5" s="23">
        <f t="shared" si="1"/>
        <v>45778</v>
      </c>
      <c r="DF5" s="23">
        <f t="shared" si="1"/>
        <v>45809</v>
      </c>
      <c r="DG5" s="27" t="s">
        <v>34</v>
      </c>
    </row>
    <row r="6" spans="1:111" s="4" customFormat="1" x14ac:dyDescent="0.5">
      <c r="A6" s="4" t="s">
        <v>0</v>
      </c>
      <c r="AU6" s="4">
        <f>SUM(C6:N6)</f>
        <v>0</v>
      </c>
      <c r="AV6" s="4">
        <f t="shared" ref="AV6:BR6" si="2">SUM(D6:O6)</f>
        <v>0</v>
      </c>
      <c r="AW6" s="4">
        <f t="shared" si="2"/>
        <v>0</v>
      </c>
      <c r="AX6" s="4">
        <f t="shared" si="2"/>
        <v>0</v>
      </c>
      <c r="AY6" s="4">
        <f t="shared" si="2"/>
        <v>0</v>
      </c>
      <c r="AZ6" s="4">
        <f t="shared" si="2"/>
        <v>0</v>
      </c>
      <c r="BA6" s="4">
        <f t="shared" si="2"/>
        <v>0</v>
      </c>
      <c r="BB6" s="4">
        <f t="shared" si="2"/>
        <v>0</v>
      </c>
      <c r="BC6" s="4">
        <f t="shared" si="2"/>
        <v>0</v>
      </c>
      <c r="BD6" s="4">
        <f t="shared" si="2"/>
        <v>0</v>
      </c>
      <c r="BE6" s="4">
        <f t="shared" si="2"/>
        <v>0</v>
      </c>
      <c r="BF6" s="4">
        <f t="shared" si="2"/>
        <v>0</v>
      </c>
      <c r="BG6" s="4">
        <f t="shared" si="2"/>
        <v>0</v>
      </c>
      <c r="BH6" s="4">
        <f t="shared" si="2"/>
        <v>0</v>
      </c>
      <c r="BI6" s="4">
        <f t="shared" si="2"/>
        <v>0</v>
      </c>
      <c r="BJ6" s="4">
        <f t="shared" si="2"/>
        <v>0</v>
      </c>
      <c r="BK6" s="4">
        <f t="shared" si="2"/>
        <v>0</v>
      </c>
      <c r="BL6" s="4">
        <f t="shared" si="2"/>
        <v>0</v>
      </c>
      <c r="BM6" s="4">
        <f t="shared" si="2"/>
        <v>0</v>
      </c>
      <c r="BN6" s="4">
        <f t="shared" si="2"/>
        <v>0</v>
      </c>
      <c r="BO6" s="4">
        <f t="shared" si="2"/>
        <v>0</v>
      </c>
      <c r="BP6" s="4">
        <f t="shared" si="2"/>
        <v>0</v>
      </c>
      <c r="BQ6" s="4">
        <f t="shared" si="2"/>
        <v>0</v>
      </c>
      <c r="BR6" s="4">
        <f t="shared" si="2"/>
        <v>0</v>
      </c>
      <c r="BS6" s="4">
        <f>SUM(AA6:AL6)</f>
        <v>0</v>
      </c>
      <c r="BT6" s="4">
        <f t="shared" ref="BT6" si="3">SUM(AB6:AM6)</f>
        <v>0</v>
      </c>
      <c r="BU6" s="4">
        <f t="shared" ref="BU6" si="4">SUM(AC6:AN6)</f>
        <v>0</v>
      </c>
      <c r="BV6" s="4">
        <f t="shared" ref="BV6" si="5">SUM(AD6:AO6)</f>
        <v>0</v>
      </c>
      <c r="BW6" s="4">
        <f t="shared" ref="BW6" si="6">SUM(AE6:AP6)</f>
        <v>0</v>
      </c>
      <c r="BX6" s="4">
        <f t="shared" ref="BX6" si="7">SUM(AF6:AQ6)</f>
        <v>0</v>
      </c>
      <c r="BY6" s="4">
        <f t="shared" ref="BY6" si="8">SUM(AG6:AR6)</f>
        <v>0</v>
      </c>
      <c r="CB6" s="3">
        <f>IFERROR(AU6/AU$13,0)</f>
        <v>0</v>
      </c>
      <c r="CC6" s="3">
        <f t="shared" ref="CC6:DF13" si="9">IFERROR(AV6/AV$13,0)</f>
        <v>0</v>
      </c>
      <c r="CD6" s="3">
        <f t="shared" si="9"/>
        <v>0</v>
      </c>
      <c r="CE6" s="3">
        <f t="shared" si="9"/>
        <v>0</v>
      </c>
      <c r="CF6" s="3">
        <f t="shared" si="9"/>
        <v>0</v>
      </c>
      <c r="CG6" s="3">
        <f t="shared" si="9"/>
        <v>0</v>
      </c>
      <c r="CH6" s="3">
        <f t="shared" si="9"/>
        <v>0</v>
      </c>
      <c r="CI6" s="3">
        <f t="shared" si="9"/>
        <v>0</v>
      </c>
      <c r="CJ6" s="3">
        <f t="shared" si="9"/>
        <v>0</v>
      </c>
      <c r="CK6" s="3">
        <f t="shared" si="9"/>
        <v>0</v>
      </c>
      <c r="CL6" s="3">
        <f t="shared" si="9"/>
        <v>0</v>
      </c>
      <c r="CM6" s="3">
        <f t="shared" si="9"/>
        <v>0</v>
      </c>
      <c r="CN6" s="3">
        <f t="shared" si="9"/>
        <v>0</v>
      </c>
      <c r="CO6" s="3">
        <f t="shared" si="9"/>
        <v>0</v>
      </c>
      <c r="CP6" s="3">
        <f t="shared" si="9"/>
        <v>0</v>
      </c>
      <c r="CQ6" s="3">
        <f t="shared" si="9"/>
        <v>0</v>
      </c>
      <c r="CR6" s="3">
        <f t="shared" si="9"/>
        <v>0</v>
      </c>
      <c r="CS6" s="3">
        <f t="shared" si="9"/>
        <v>0</v>
      </c>
      <c r="CT6" s="3">
        <f t="shared" si="9"/>
        <v>0</v>
      </c>
      <c r="CU6" s="3">
        <f t="shared" si="9"/>
        <v>0</v>
      </c>
      <c r="CV6" s="3">
        <f t="shared" si="9"/>
        <v>0</v>
      </c>
      <c r="CW6" s="3">
        <f t="shared" si="9"/>
        <v>0</v>
      </c>
      <c r="CX6" s="3">
        <f t="shared" si="9"/>
        <v>0</v>
      </c>
      <c r="CY6" s="3">
        <f t="shared" si="9"/>
        <v>0</v>
      </c>
      <c r="CZ6" s="3">
        <f t="shared" si="9"/>
        <v>0</v>
      </c>
      <c r="DA6" s="3">
        <f t="shared" si="9"/>
        <v>0</v>
      </c>
      <c r="DB6" s="3">
        <f t="shared" si="9"/>
        <v>0</v>
      </c>
      <c r="DC6" s="3">
        <f t="shared" si="9"/>
        <v>0</v>
      </c>
      <c r="DD6" s="3">
        <f t="shared" si="9"/>
        <v>0</v>
      </c>
      <c r="DE6" s="3">
        <f t="shared" si="9"/>
        <v>0</v>
      </c>
      <c r="DF6" s="3">
        <f t="shared" si="9"/>
        <v>0</v>
      </c>
    </row>
    <row r="7" spans="1:111" x14ac:dyDescent="0.5">
      <c r="B7" s="1" t="s">
        <v>1</v>
      </c>
      <c r="C7" s="25" t="s">
        <v>37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AU7" s="4">
        <f t="shared" ref="AU7:AU12" si="10">SUM(C7:N7)</f>
        <v>0</v>
      </c>
      <c r="AV7" s="4">
        <f t="shared" ref="AV7:AV12" si="11">SUM(D7:O7)</f>
        <v>0</v>
      </c>
      <c r="AW7" s="4">
        <f t="shared" ref="AW7:AW12" si="12">SUM(E7:P7)</f>
        <v>0</v>
      </c>
      <c r="AX7" s="4">
        <f t="shared" ref="AX7:AX12" si="13">SUM(F7:Q7)</f>
        <v>0</v>
      </c>
      <c r="AY7" s="4">
        <f t="shared" ref="AY7:AY12" si="14">SUM(G7:R7)</f>
        <v>0</v>
      </c>
      <c r="AZ7" s="4">
        <f t="shared" ref="AZ7:AZ12" si="15">SUM(H7:S7)</f>
        <v>0</v>
      </c>
      <c r="BA7" s="4">
        <f t="shared" ref="BA7:BA12" si="16">SUM(I7:T7)</f>
        <v>0</v>
      </c>
      <c r="BB7" s="4">
        <f t="shared" ref="BB7:BB12" si="17">SUM(J7:U7)</f>
        <v>0</v>
      </c>
      <c r="BC7" s="4">
        <f t="shared" ref="BC7:BC12" si="18">SUM(K7:V7)</f>
        <v>0</v>
      </c>
      <c r="BD7" s="4">
        <f t="shared" ref="BD7:BD12" si="19">SUM(L7:W7)</f>
        <v>0</v>
      </c>
      <c r="BE7" s="4">
        <f t="shared" ref="BE7:BE12" si="20">SUM(M7:X7)</f>
        <v>0</v>
      </c>
      <c r="BF7" s="4">
        <f t="shared" ref="BF7:BF12" si="21">SUM(N7:Y7)</f>
        <v>0</v>
      </c>
      <c r="BG7" s="4">
        <f t="shared" ref="BG7:BG12" si="22">SUM(O7:Z7)</f>
        <v>0</v>
      </c>
      <c r="BH7" s="4">
        <f t="shared" ref="BH7:BH12" si="23">SUM(P7:AA7)</f>
        <v>0</v>
      </c>
      <c r="BI7" s="4">
        <f t="shared" ref="BI7:BI12" si="24">SUM(Q7:AB7)</f>
        <v>0</v>
      </c>
      <c r="BJ7" s="4">
        <f t="shared" ref="BJ7:BJ12" si="25">SUM(R7:AC7)</f>
        <v>0</v>
      </c>
      <c r="BK7" s="4">
        <f t="shared" ref="BK7:BK12" si="26">SUM(S7:AD7)</f>
        <v>0</v>
      </c>
      <c r="BL7" s="4">
        <f t="shared" ref="BL7:BL12" si="27">SUM(T7:AE7)</f>
        <v>0</v>
      </c>
      <c r="BM7" s="4">
        <f t="shared" ref="BM7:BM12" si="28">SUM(U7:AF7)</f>
        <v>0</v>
      </c>
      <c r="BN7" s="4">
        <f t="shared" ref="BN7:BN12" si="29">SUM(V7:AG7)</f>
        <v>0</v>
      </c>
      <c r="BO7" s="4">
        <f t="shared" ref="BO7:BO12" si="30">SUM(W7:AH7)</f>
        <v>0</v>
      </c>
      <c r="BP7" s="4">
        <f t="shared" ref="BP7:BP12" si="31">SUM(X7:AI7)</f>
        <v>0</v>
      </c>
      <c r="BQ7" s="4">
        <f t="shared" ref="BQ7:BQ12" si="32">SUM(Y7:AJ7)</f>
        <v>0</v>
      </c>
      <c r="BR7" s="4">
        <f t="shared" ref="BR7:BR12" si="33">SUM(Z7:AK7)</f>
        <v>0</v>
      </c>
      <c r="BS7" s="4">
        <f t="shared" ref="BS7:BS12" si="34">SUM(AA7:AL7)</f>
        <v>0</v>
      </c>
      <c r="BT7" s="4">
        <f t="shared" ref="BT7:BT12" si="35">SUM(AB7:AM7)</f>
        <v>0</v>
      </c>
      <c r="BU7" s="4">
        <f t="shared" ref="BU7:BU12" si="36">SUM(AC7:AN7)</f>
        <v>0</v>
      </c>
      <c r="BV7" s="4">
        <f t="shared" ref="BV7:BV12" si="37">SUM(AD7:AO7)</f>
        <v>0</v>
      </c>
      <c r="BW7" s="4">
        <f t="shared" ref="BW7:BW12" si="38">SUM(AE7:AP7)</f>
        <v>0</v>
      </c>
      <c r="BX7" s="4">
        <f t="shared" ref="BX7:BX12" si="39">SUM(AF7:AQ7)</f>
        <v>0</v>
      </c>
      <c r="BY7" s="4">
        <f t="shared" ref="BY7:BY12" si="40">SUM(AG7:AR7)</f>
        <v>0</v>
      </c>
      <c r="CB7" s="3">
        <f t="shared" ref="CB7:CB13" si="41">IFERROR(AU7/AU$13,0)</f>
        <v>0</v>
      </c>
      <c r="CC7" s="3">
        <f t="shared" si="9"/>
        <v>0</v>
      </c>
      <c r="CD7" s="3">
        <f t="shared" si="9"/>
        <v>0</v>
      </c>
      <c r="CE7" s="3">
        <f t="shared" si="9"/>
        <v>0</v>
      </c>
      <c r="CF7" s="3">
        <f t="shared" si="9"/>
        <v>0</v>
      </c>
      <c r="CG7" s="3">
        <f t="shared" si="9"/>
        <v>0</v>
      </c>
      <c r="CH7" s="3">
        <f t="shared" si="9"/>
        <v>0</v>
      </c>
      <c r="CI7" s="3">
        <f t="shared" si="9"/>
        <v>0</v>
      </c>
      <c r="CJ7" s="3">
        <f t="shared" si="9"/>
        <v>0</v>
      </c>
      <c r="CK7" s="3">
        <f t="shared" si="9"/>
        <v>0</v>
      </c>
      <c r="CL7" s="3">
        <f t="shared" si="9"/>
        <v>0</v>
      </c>
      <c r="CM7" s="3">
        <f t="shared" si="9"/>
        <v>0</v>
      </c>
      <c r="CN7" s="3">
        <f t="shared" si="9"/>
        <v>0</v>
      </c>
      <c r="CO7" s="3">
        <f t="shared" si="9"/>
        <v>0</v>
      </c>
      <c r="CP7" s="3">
        <f t="shared" si="9"/>
        <v>0</v>
      </c>
      <c r="CQ7" s="3">
        <f t="shared" si="9"/>
        <v>0</v>
      </c>
      <c r="CR7" s="3">
        <f t="shared" si="9"/>
        <v>0</v>
      </c>
      <c r="CS7" s="3">
        <f t="shared" si="9"/>
        <v>0</v>
      </c>
      <c r="CT7" s="3">
        <f t="shared" si="9"/>
        <v>0</v>
      </c>
      <c r="CU7" s="3">
        <f t="shared" si="9"/>
        <v>0</v>
      </c>
      <c r="CV7" s="3">
        <f t="shared" si="9"/>
        <v>0</v>
      </c>
      <c r="CW7" s="3">
        <f t="shared" si="9"/>
        <v>0</v>
      </c>
      <c r="CX7" s="3">
        <f t="shared" si="9"/>
        <v>0</v>
      </c>
      <c r="CY7" s="3">
        <f t="shared" si="9"/>
        <v>0</v>
      </c>
      <c r="CZ7" s="3">
        <f t="shared" si="9"/>
        <v>0</v>
      </c>
      <c r="DA7" s="3">
        <f t="shared" si="9"/>
        <v>0</v>
      </c>
      <c r="DB7" s="3">
        <f t="shared" si="9"/>
        <v>0</v>
      </c>
      <c r="DC7" s="3">
        <f t="shared" si="9"/>
        <v>0</v>
      </c>
      <c r="DD7" s="3">
        <f t="shared" si="9"/>
        <v>0</v>
      </c>
      <c r="DE7" s="3">
        <f t="shared" si="9"/>
        <v>0</v>
      </c>
      <c r="DF7" s="3">
        <f t="shared" si="9"/>
        <v>0</v>
      </c>
    </row>
    <row r="8" spans="1:111" x14ac:dyDescent="0.5">
      <c r="B8" s="1" t="s">
        <v>2</v>
      </c>
      <c r="AU8" s="4">
        <f t="shared" si="10"/>
        <v>0</v>
      </c>
      <c r="AV8" s="4">
        <f t="shared" si="11"/>
        <v>0</v>
      </c>
      <c r="AW8" s="4">
        <f t="shared" si="12"/>
        <v>0</v>
      </c>
      <c r="AX8" s="4">
        <f t="shared" si="13"/>
        <v>0</v>
      </c>
      <c r="AY8" s="4">
        <f t="shared" si="14"/>
        <v>0</v>
      </c>
      <c r="AZ8" s="4">
        <f t="shared" si="15"/>
        <v>0</v>
      </c>
      <c r="BA8" s="4">
        <f t="shared" si="16"/>
        <v>0</v>
      </c>
      <c r="BB8" s="4">
        <f t="shared" si="17"/>
        <v>0</v>
      </c>
      <c r="BC8" s="4">
        <f t="shared" si="18"/>
        <v>0</v>
      </c>
      <c r="BD8" s="4">
        <f t="shared" si="19"/>
        <v>0</v>
      </c>
      <c r="BE8" s="4">
        <f t="shared" si="20"/>
        <v>0</v>
      </c>
      <c r="BF8" s="4">
        <f t="shared" si="21"/>
        <v>0</v>
      </c>
      <c r="BG8" s="4">
        <f t="shared" si="22"/>
        <v>0</v>
      </c>
      <c r="BH8" s="4">
        <f t="shared" si="23"/>
        <v>0</v>
      </c>
      <c r="BI8" s="4">
        <f t="shared" si="24"/>
        <v>0</v>
      </c>
      <c r="BJ8" s="4">
        <f t="shared" si="25"/>
        <v>0</v>
      </c>
      <c r="BK8" s="4">
        <f t="shared" si="26"/>
        <v>0</v>
      </c>
      <c r="BL8" s="4">
        <f t="shared" si="27"/>
        <v>0</v>
      </c>
      <c r="BM8" s="4">
        <f t="shared" si="28"/>
        <v>0</v>
      </c>
      <c r="BN8" s="4">
        <f t="shared" si="29"/>
        <v>0</v>
      </c>
      <c r="BO8" s="4">
        <f t="shared" si="30"/>
        <v>0</v>
      </c>
      <c r="BP8" s="4">
        <f t="shared" si="31"/>
        <v>0</v>
      </c>
      <c r="BQ8" s="4">
        <f t="shared" si="32"/>
        <v>0</v>
      </c>
      <c r="BR8" s="4">
        <f t="shared" si="33"/>
        <v>0</v>
      </c>
      <c r="BS8" s="4">
        <f t="shared" si="34"/>
        <v>0</v>
      </c>
      <c r="BT8" s="4">
        <f t="shared" si="35"/>
        <v>0</v>
      </c>
      <c r="BU8" s="4">
        <f t="shared" si="36"/>
        <v>0</v>
      </c>
      <c r="BV8" s="4">
        <f t="shared" si="37"/>
        <v>0</v>
      </c>
      <c r="BW8" s="4">
        <f t="shared" si="38"/>
        <v>0</v>
      </c>
      <c r="BX8" s="4">
        <f t="shared" si="39"/>
        <v>0</v>
      </c>
      <c r="BY8" s="4">
        <f t="shared" si="40"/>
        <v>0</v>
      </c>
      <c r="CB8" s="3">
        <f t="shared" si="41"/>
        <v>0</v>
      </c>
      <c r="CC8" s="3">
        <f t="shared" si="9"/>
        <v>0</v>
      </c>
      <c r="CD8" s="3">
        <f t="shared" si="9"/>
        <v>0</v>
      </c>
      <c r="CE8" s="3">
        <f t="shared" si="9"/>
        <v>0</v>
      </c>
      <c r="CF8" s="3">
        <f t="shared" si="9"/>
        <v>0</v>
      </c>
      <c r="CG8" s="3">
        <f t="shared" si="9"/>
        <v>0</v>
      </c>
      <c r="CH8" s="3">
        <f t="shared" si="9"/>
        <v>0</v>
      </c>
      <c r="CI8" s="3">
        <f t="shared" si="9"/>
        <v>0</v>
      </c>
      <c r="CJ8" s="3">
        <f t="shared" si="9"/>
        <v>0</v>
      </c>
      <c r="CK8" s="3">
        <f t="shared" si="9"/>
        <v>0</v>
      </c>
      <c r="CL8" s="3">
        <f t="shared" si="9"/>
        <v>0</v>
      </c>
      <c r="CM8" s="3">
        <f t="shared" si="9"/>
        <v>0</v>
      </c>
      <c r="CN8" s="3">
        <f t="shared" si="9"/>
        <v>0</v>
      </c>
      <c r="CO8" s="3">
        <f t="shared" si="9"/>
        <v>0</v>
      </c>
      <c r="CP8" s="3">
        <f t="shared" si="9"/>
        <v>0</v>
      </c>
      <c r="CQ8" s="3">
        <f t="shared" si="9"/>
        <v>0</v>
      </c>
      <c r="CR8" s="3">
        <f t="shared" si="9"/>
        <v>0</v>
      </c>
      <c r="CS8" s="3">
        <f t="shared" si="9"/>
        <v>0</v>
      </c>
      <c r="CT8" s="3">
        <f t="shared" si="9"/>
        <v>0</v>
      </c>
      <c r="CU8" s="3">
        <f t="shared" si="9"/>
        <v>0</v>
      </c>
      <c r="CV8" s="3">
        <f t="shared" si="9"/>
        <v>0</v>
      </c>
      <c r="CW8" s="3">
        <f t="shared" si="9"/>
        <v>0</v>
      </c>
      <c r="CX8" s="3">
        <f t="shared" si="9"/>
        <v>0</v>
      </c>
      <c r="CY8" s="3">
        <f t="shared" si="9"/>
        <v>0</v>
      </c>
      <c r="CZ8" s="3">
        <f t="shared" si="9"/>
        <v>0</v>
      </c>
      <c r="DA8" s="3">
        <f t="shared" si="9"/>
        <v>0</v>
      </c>
      <c r="DB8" s="3">
        <f t="shared" si="9"/>
        <v>0</v>
      </c>
      <c r="DC8" s="3">
        <f t="shared" si="9"/>
        <v>0</v>
      </c>
      <c r="DD8" s="3">
        <f t="shared" si="9"/>
        <v>0</v>
      </c>
      <c r="DE8" s="3">
        <f t="shared" si="9"/>
        <v>0</v>
      </c>
      <c r="DF8" s="3">
        <f t="shared" si="9"/>
        <v>0</v>
      </c>
    </row>
    <row r="9" spans="1:111" x14ac:dyDescent="0.5">
      <c r="B9" s="1" t="s">
        <v>3</v>
      </c>
      <c r="AU9" s="4">
        <f t="shared" si="10"/>
        <v>0</v>
      </c>
      <c r="AV9" s="4">
        <f t="shared" si="11"/>
        <v>0</v>
      </c>
      <c r="AW9" s="4">
        <f t="shared" si="12"/>
        <v>0</v>
      </c>
      <c r="AX9" s="4">
        <f t="shared" si="13"/>
        <v>0</v>
      </c>
      <c r="AY9" s="4">
        <f t="shared" si="14"/>
        <v>0</v>
      </c>
      <c r="AZ9" s="4">
        <f t="shared" si="15"/>
        <v>0</v>
      </c>
      <c r="BA9" s="4">
        <f t="shared" si="16"/>
        <v>0</v>
      </c>
      <c r="BB9" s="4">
        <f t="shared" si="17"/>
        <v>0</v>
      </c>
      <c r="BC9" s="4">
        <f t="shared" si="18"/>
        <v>0</v>
      </c>
      <c r="BD9" s="4">
        <f t="shared" si="19"/>
        <v>0</v>
      </c>
      <c r="BE9" s="4">
        <f t="shared" si="20"/>
        <v>0</v>
      </c>
      <c r="BF9" s="4">
        <f t="shared" si="21"/>
        <v>0</v>
      </c>
      <c r="BG9" s="4">
        <f t="shared" si="22"/>
        <v>0</v>
      </c>
      <c r="BH9" s="4">
        <f t="shared" si="23"/>
        <v>0</v>
      </c>
      <c r="BI9" s="4">
        <f t="shared" si="24"/>
        <v>0</v>
      </c>
      <c r="BJ9" s="4">
        <f t="shared" si="25"/>
        <v>0</v>
      </c>
      <c r="BK9" s="4">
        <f t="shared" si="26"/>
        <v>0</v>
      </c>
      <c r="BL9" s="4">
        <f t="shared" si="27"/>
        <v>0</v>
      </c>
      <c r="BM9" s="4">
        <f t="shared" si="28"/>
        <v>0</v>
      </c>
      <c r="BN9" s="4">
        <f t="shared" si="29"/>
        <v>0</v>
      </c>
      <c r="BO9" s="4">
        <f t="shared" si="30"/>
        <v>0</v>
      </c>
      <c r="BP9" s="4">
        <f t="shared" si="31"/>
        <v>0</v>
      </c>
      <c r="BQ9" s="4">
        <f t="shared" si="32"/>
        <v>0</v>
      </c>
      <c r="BR9" s="4">
        <f t="shared" si="33"/>
        <v>0</v>
      </c>
      <c r="BS9" s="4">
        <f t="shared" si="34"/>
        <v>0</v>
      </c>
      <c r="BT9" s="4">
        <f t="shared" si="35"/>
        <v>0</v>
      </c>
      <c r="BU9" s="4">
        <f t="shared" si="36"/>
        <v>0</v>
      </c>
      <c r="BV9" s="4">
        <f t="shared" si="37"/>
        <v>0</v>
      </c>
      <c r="BW9" s="4">
        <f t="shared" si="38"/>
        <v>0</v>
      </c>
      <c r="BX9" s="4">
        <f t="shared" si="39"/>
        <v>0</v>
      </c>
      <c r="BY9" s="4">
        <f t="shared" si="40"/>
        <v>0</v>
      </c>
      <c r="CB9" s="3">
        <f t="shared" si="41"/>
        <v>0</v>
      </c>
      <c r="CC9" s="3">
        <f t="shared" si="9"/>
        <v>0</v>
      </c>
      <c r="CD9" s="3">
        <f t="shared" si="9"/>
        <v>0</v>
      </c>
      <c r="CE9" s="3">
        <f t="shared" si="9"/>
        <v>0</v>
      </c>
      <c r="CF9" s="3">
        <f t="shared" si="9"/>
        <v>0</v>
      </c>
      <c r="CG9" s="3">
        <f t="shared" si="9"/>
        <v>0</v>
      </c>
      <c r="CH9" s="3">
        <f t="shared" si="9"/>
        <v>0</v>
      </c>
      <c r="CI9" s="3">
        <f t="shared" si="9"/>
        <v>0</v>
      </c>
      <c r="CJ9" s="3">
        <f t="shared" si="9"/>
        <v>0</v>
      </c>
      <c r="CK9" s="3">
        <f t="shared" si="9"/>
        <v>0</v>
      </c>
      <c r="CL9" s="3">
        <f t="shared" si="9"/>
        <v>0</v>
      </c>
      <c r="CM9" s="3">
        <f t="shared" si="9"/>
        <v>0</v>
      </c>
      <c r="CN9" s="3">
        <f t="shared" si="9"/>
        <v>0</v>
      </c>
      <c r="CO9" s="3">
        <f t="shared" si="9"/>
        <v>0</v>
      </c>
      <c r="CP9" s="3">
        <f t="shared" si="9"/>
        <v>0</v>
      </c>
      <c r="CQ9" s="3">
        <f t="shared" si="9"/>
        <v>0</v>
      </c>
      <c r="CR9" s="3">
        <f t="shared" si="9"/>
        <v>0</v>
      </c>
      <c r="CS9" s="3">
        <f t="shared" si="9"/>
        <v>0</v>
      </c>
      <c r="CT9" s="3">
        <f t="shared" si="9"/>
        <v>0</v>
      </c>
      <c r="CU9" s="3">
        <f t="shared" si="9"/>
        <v>0</v>
      </c>
      <c r="CV9" s="3">
        <f t="shared" si="9"/>
        <v>0</v>
      </c>
      <c r="CW9" s="3">
        <f t="shared" si="9"/>
        <v>0</v>
      </c>
      <c r="CX9" s="3">
        <f t="shared" si="9"/>
        <v>0</v>
      </c>
      <c r="CY9" s="3">
        <f t="shared" si="9"/>
        <v>0</v>
      </c>
      <c r="CZ9" s="3">
        <f t="shared" si="9"/>
        <v>0</v>
      </c>
      <c r="DA9" s="3">
        <f t="shared" si="9"/>
        <v>0</v>
      </c>
      <c r="DB9" s="3">
        <f t="shared" si="9"/>
        <v>0</v>
      </c>
      <c r="DC9" s="3">
        <f t="shared" si="9"/>
        <v>0</v>
      </c>
      <c r="DD9" s="3">
        <f t="shared" si="9"/>
        <v>0</v>
      </c>
      <c r="DE9" s="3">
        <f t="shared" si="9"/>
        <v>0</v>
      </c>
      <c r="DF9" s="3">
        <f t="shared" si="9"/>
        <v>0</v>
      </c>
    </row>
    <row r="10" spans="1:111" x14ac:dyDescent="0.5">
      <c r="B10" s="1" t="s">
        <v>4</v>
      </c>
      <c r="AU10" s="4">
        <f t="shared" si="10"/>
        <v>0</v>
      </c>
      <c r="AV10" s="4">
        <f t="shared" si="11"/>
        <v>0</v>
      </c>
      <c r="AW10" s="4">
        <f t="shared" si="12"/>
        <v>0</v>
      </c>
      <c r="AX10" s="4">
        <f t="shared" si="13"/>
        <v>0</v>
      </c>
      <c r="AY10" s="4">
        <f t="shared" si="14"/>
        <v>0</v>
      </c>
      <c r="AZ10" s="4">
        <f t="shared" si="15"/>
        <v>0</v>
      </c>
      <c r="BA10" s="4">
        <f t="shared" si="16"/>
        <v>0</v>
      </c>
      <c r="BB10" s="4">
        <f t="shared" si="17"/>
        <v>0</v>
      </c>
      <c r="BC10" s="4">
        <f t="shared" si="18"/>
        <v>0</v>
      </c>
      <c r="BD10" s="4">
        <f t="shared" si="19"/>
        <v>0</v>
      </c>
      <c r="BE10" s="4">
        <f t="shared" si="20"/>
        <v>0</v>
      </c>
      <c r="BF10" s="4">
        <f t="shared" si="21"/>
        <v>0</v>
      </c>
      <c r="BG10" s="4">
        <f t="shared" si="22"/>
        <v>0</v>
      </c>
      <c r="BH10" s="4">
        <f t="shared" si="23"/>
        <v>0</v>
      </c>
      <c r="BI10" s="4">
        <f t="shared" si="24"/>
        <v>0</v>
      </c>
      <c r="BJ10" s="4">
        <f t="shared" si="25"/>
        <v>0</v>
      </c>
      <c r="BK10" s="4">
        <f t="shared" si="26"/>
        <v>0</v>
      </c>
      <c r="BL10" s="4">
        <f t="shared" si="27"/>
        <v>0</v>
      </c>
      <c r="BM10" s="4">
        <f t="shared" si="28"/>
        <v>0</v>
      </c>
      <c r="BN10" s="4">
        <f t="shared" si="29"/>
        <v>0</v>
      </c>
      <c r="BO10" s="4">
        <f t="shared" si="30"/>
        <v>0</v>
      </c>
      <c r="BP10" s="4">
        <f t="shared" si="31"/>
        <v>0</v>
      </c>
      <c r="BQ10" s="4">
        <f t="shared" si="32"/>
        <v>0</v>
      </c>
      <c r="BR10" s="4">
        <f t="shared" si="33"/>
        <v>0</v>
      </c>
      <c r="BS10" s="4">
        <f t="shared" si="34"/>
        <v>0</v>
      </c>
      <c r="BT10" s="4">
        <f t="shared" si="35"/>
        <v>0</v>
      </c>
      <c r="BU10" s="4">
        <f t="shared" si="36"/>
        <v>0</v>
      </c>
      <c r="BV10" s="4">
        <f t="shared" si="37"/>
        <v>0</v>
      </c>
      <c r="BW10" s="4">
        <f t="shared" si="38"/>
        <v>0</v>
      </c>
      <c r="BX10" s="4">
        <f t="shared" si="39"/>
        <v>0</v>
      </c>
      <c r="BY10" s="4">
        <f t="shared" si="40"/>
        <v>0</v>
      </c>
      <c r="CB10" s="3">
        <f t="shared" si="41"/>
        <v>0</v>
      </c>
      <c r="CC10" s="3">
        <f t="shared" si="9"/>
        <v>0</v>
      </c>
      <c r="CD10" s="3">
        <f t="shared" si="9"/>
        <v>0</v>
      </c>
      <c r="CE10" s="3">
        <f t="shared" si="9"/>
        <v>0</v>
      </c>
      <c r="CF10" s="3">
        <f t="shared" si="9"/>
        <v>0</v>
      </c>
      <c r="CG10" s="3">
        <f t="shared" si="9"/>
        <v>0</v>
      </c>
      <c r="CH10" s="3">
        <f t="shared" si="9"/>
        <v>0</v>
      </c>
      <c r="CI10" s="3">
        <f t="shared" si="9"/>
        <v>0</v>
      </c>
      <c r="CJ10" s="3">
        <f t="shared" si="9"/>
        <v>0</v>
      </c>
      <c r="CK10" s="3">
        <f t="shared" si="9"/>
        <v>0</v>
      </c>
      <c r="CL10" s="3">
        <f t="shared" si="9"/>
        <v>0</v>
      </c>
      <c r="CM10" s="3">
        <f t="shared" si="9"/>
        <v>0</v>
      </c>
      <c r="CN10" s="3">
        <f t="shared" si="9"/>
        <v>0</v>
      </c>
      <c r="CO10" s="3">
        <f t="shared" si="9"/>
        <v>0</v>
      </c>
      <c r="CP10" s="3">
        <f t="shared" si="9"/>
        <v>0</v>
      </c>
      <c r="CQ10" s="3">
        <f t="shared" si="9"/>
        <v>0</v>
      </c>
      <c r="CR10" s="3">
        <f t="shared" si="9"/>
        <v>0</v>
      </c>
      <c r="CS10" s="3">
        <f t="shared" si="9"/>
        <v>0</v>
      </c>
      <c r="CT10" s="3">
        <f t="shared" si="9"/>
        <v>0</v>
      </c>
      <c r="CU10" s="3">
        <f t="shared" si="9"/>
        <v>0</v>
      </c>
      <c r="CV10" s="3">
        <f t="shared" si="9"/>
        <v>0</v>
      </c>
      <c r="CW10" s="3">
        <f t="shared" si="9"/>
        <v>0</v>
      </c>
      <c r="CX10" s="3">
        <f t="shared" si="9"/>
        <v>0</v>
      </c>
      <c r="CY10" s="3">
        <f t="shared" si="9"/>
        <v>0</v>
      </c>
      <c r="CZ10" s="3">
        <f t="shared" si="9"/>
        <v>0</v>
      </c>
      <c r="DA10" s="3">
        <f t="shared" si="9"/>
        <v>0</v>
      </c>
      <c r="DB10" s="3">
        <f t="shared" si="9"/>
        <v>0</v>
      </c>
      <c r="DC10" s="3">
        <f t="shared" si="9"/>
        <v>0</v>
      </c>
      <c r="DD10" s="3">
        <f t="shared" si="9"/>
        <v>0</v>
      </c>
      <c r="DE10" s="3">
        <f t="shared" si="9"/>
        <v>0</v>
      </c>
      <c r="DF10" s="3">
        <f t="shared" si="9"/>
        <v>0</v>
      </c>
    </row>
    <row r="11" spans="1:111" x14ac:dyDescent="0.5">
      <c r="B11" s="1" t="s">
        <v>5</v>
      </c>
      <c r="AU11" s="4">
        <f t="shared" si="10"/>
        <v>0</v>
      </c>
      <c r="AV11" s="4">
        <f t="shared" si="11"/>
        <v>0</v>
      </c>
      <c r="AW11" s="4">
        <f t="shared" si="12"/>
        <v>0</v>
      </c>
      <c r="AX11" s="4">
        <f t="shared" si="13"/>
        <v>0</v>
      </c>
      <c r="AY11" s="4">
        <f t="shared" si="14"/>
        <v>0</v>
      </c>
      <c r="AZ11" s="4">
        <f t="shared" si="15"/>
        <v>0</v>
      </c>
      <c r="BA11" s="4">
        <f t="shared" si="16"/>
        <v>0</v>
      </c>
      <c r="BB11" s="4">
        <f t="shared" si="17"/>
        <v>0</v>
      </c>
      <c r="BC11" s="4">
        <f t="shared" si="18"/>
        <v>0</v>
      </c>
      <c r="BD11" s="4">
        <f t="shared" si="19"/>
        <v>0</v>
      </c>
      <c r="BE11" s="4">
        <f t="shared" si="20"/>
        <v>0</v>
      </c>
      <c r="BF11" s="4">
        <f t="shared" si="21"/>
        <v>0</v>
      </c>
      <c r="BG11" s="4">
        <f t="shared" si="22"/>
        <v>0</v>
      </c>
      <c r="BH11" s="4">
        <f t="shared" si="23"/>
        <v>0</v>
      </c>
      <c r="BI11" s="4">
        <f t="shared" si="24"/>
        <v>0</v>
      </c>
      <c r="BJ11" s="4">
        <f t="shared" si="25"/>
        <v>0</v>
      </c>
      <c r="BK11" s="4">
        <f t="shared" si="26"/>
        <v>0</v>
      </c>
      <c r="BL11" s="4">
        <f t="shared" si="27"/>
        <v>0</v>
      </c>
      <c r="BM11" s="4">
        <f t="shared" si="28"/>
        <v>0</v>
      </c>
      <c r="BN11" s="4">
        <f t="shared" si="29"/>
        <v>0</v>
      </c>
      <c r="BO11" s="4">
        <f t="shared" si="30"/>
        <v>0</v>
      </c>
      <c r="BP11" s="4">
        <f t="shared" si="31"/>
        <v>0</v>
      </c>
      <c r="BQ11" s="4">
        <f t="shared" si="32"/>
        <v>0</v>
      </c>
      <c r="BR11" s="4">
        <f t="shared" si="33"/>
        <v>0</v>
      </c>
      <c r="BS11" s="4">
        <f t="shared" si="34"/>
        <v>0</v>
      </c>
      <c r="BT11" s="4">
        <f t="shared" si="35"/>
        <v>0</v>
      </c>
      <c r="BU11" s="4">
        <f t="shared" si="36"/>
        <v>0</v>
      </c>
      <c r="BV11" s="4">
        <f t="shared" si="37"/>
        <v>0</v>
      </c>
      <c r="BW11" s="4">
        <f t="shared" si="38"/>
        <v>0</v>
      </c>
      <c r="BX11" s="4">
        <f t="shared" si="39"/>
        <v>0</v>
      </c>
      <c r="BY11" s="4">
        <f t="shared" si="40"/>
        <v>0</v>
      </c>
      <c r="CB11" s="3">
        <f t="shared" si="41"/>
        <v>0</v>
      </c>
      <c r="CC11" s="3">
        <f t="shared" si="9"/>
        <v>0</v>
      </c>
      <c r="CD11" s="3">
        <f t="shared" si="9"/>
        <v>0</v>
      </c>
      <c r="CE11" s="3">
        <f t="shared" si="9"/>
        <v>0</v>
      </c>
      <c r="CF11" s="3">
        <f t="shared" si="9"/>
        <v>0</v>
      </c>
      <c r="CG11" s="3">
        <f t="shared" si="9"/>
        <v>0</v>
      </c>
      <c r="CH11" s="3">
        <f t="shared" si="9"/>
        <v>0</v>
      </c>
      <c r="CI11" s="3">
        <f t="shared" si="9"/>
        <v>0</v>
      </c>
      <c r="CJ11" s="3">
        <f t="shared" si="9"/>
        <v>0</v>
      </c>
      <c r="CK11" s="3">
        <f t="shared" si="9"/>
        <v>0</v>
      </c>
      <c r="CL11" s="3">
        <f t="shared" si="9"/>
        <v>0</v>
      </c>
      <c r="CM11" s="3">
        <f t="shared" si="9"/>
        <v>0</v>
      </c>
      <c r="CN11" s="3">
        <f t="shared" si="9"/>
        <v>0</v>
      </c>
      <c r="CO11" s="3">
        <f t="shared" si="9"/>
        <v>0</v>
      </c>
      <c r="CP11" s="3">
        <f t="shared" si="9"/>
        <v>0</v>
      </c>
      <c r="CQ11" s="3">
        <f t="shared" si="9"/>
        <v>0</v>
      </c>
      <c r="CR11" s="3">
        <f t="shared" si="9"/>
        <v>0</v>
      </c>
      <c r="CS11" s="3">
        <f t="shared" si="9"/>
        <v>0</v>
      </c>
      <c r="CT11" s="3">
        <f t="shared" si="9"/>
        <v>0</v>
      </c>
      <c r="CU11" s="3">
        <f t="shared" si="9"/>
        <v>0</v>
      </c>
      <c r="CV11" s="3">
        <f t="shared" si="9"/>
        <v>0</v>
      </c>
      <c r="CW11" s="3">
        <f t="shared" si="9"/>
        <v>0</v>
      </c>
      <c r="CX11" s="3">
        <f t="shared" si="9"/>
        <v>0</v>
      </c>
      <c r="CY11" s="3">
        <f t="shared" si="9"/>
        <v>0</v>
      </c>
      <c r="CZ11" s="3">
        <f t="shared" si="9"/>
        <v>0</v>
      </c>
      <c r="DA11" s="3">
        <f t="shared" si="9"/>
        <v>0</v>
      </c>
      <c r="DB11" s="3">
        <f t="shared" si="9"/>
        <v>0</v>
      </c>
      <c r="DC11" s="3">
        <f t="shared" si="9"/>
        <v>0</v>
      </c>
      <c r="DD11" s="3">
        <f t="shared" si="9"/>
        <v>0</v>
      </c>
      <c r="DE11" s="3">
        <f t="shared" si="9"/>
        <v>0</v>
      </c>
      <c r="DF11" s="3">
        <f t="shared" si="9"/>
        <v>0</v>
      </c>
    </row>
    <row r="12" spans="1:111" x14ac:dyDescent="0.5">
      <c r="B12" s="1" t="s">
        <v>6</v>
      </c>
      <c r="AU12" s="4">
        <f t="shared" si="10"/>
        <v>0</v>
      </c>
      <c r="AV12" s="4">
        <f t="shared" si="11"/>
        <v>0</v>
      </c>
      <c r="AW12" s="4">
        <f t="shared" si="12"/>
        <v>0</v>
      </c>
      <c r="AX12" s="4">
        <f t="shared" si="13"/>
        <v>0</v>
      </c>
      <c r="AY12" s="4">
        <f t="shared" si="14"/>
        <v>0</v>
      </c>
      <c r="AZ12" s="4">
        <f t="shared" si="15"/>
        <v>0</v>
      </c>
      <c r="BA12" s="4">
        <f t="shared" si="16"/>
        <v>0</v>
      </c>
      <c r="BB12" s="4">
        <f t="shared" si="17"/>
        <v>0</v>
      </c>
      <c r="BC12" s="4">
        <f t="shared" si="18"/>
        <v>0</v>
      </c>
      <c r="BD12" s="4">
        <f t="shared" si="19"/>
        <v>0</v>
      </c>
      <c r="BE12" s="4">
        <f t="shared" si="20"/>
        <v>0</v>
      </c>
      <c r="BF12" s="4">
        <f t="shared" si="21"/>
        <v>0</v>
      </c>
      <c r="BG12" s="4">
        <f t="shared" si="22"/>
        <v>0</v>
      </c>
      <c r="BH12" s="4">
        <f t="shared" si="23"/>
        <v>0</v>
      </c>
      <c r="BI12" s="4">
        <f t="shared" si="24"/>
        <v>0</v>
      </c>
      <c r="BJ12" s="4">
        <f t="shared" si="25"/>
        <v>0</v>
      </c>
      <c r="BK12" s="4">
        <f t="shared" si="26"/>
        <v>0</v>
      </c>
      <c r="BL12" s="4">
        <f t="shared" si="27"/>
        <v>0</v>
      </c>
      <c r="BM12" s="4">
        <f t="shared" si="28"/>
        <v>0</v>
      </c>
      <c r="BN12" s="4">
        <f t="shared" si="29"/>
        <v>0</v>
      </c>
      <c r="BO12" s="4">
        <f t="shared" si="30"/>
        <v>0</v>
      </c>
      <c r="BP12" s="4">
        <f t="shared" si="31"/>
        <v>0</v>
      </c>
      <c r="BQ12" s="4">
        <f t="shared" si="32"/>
        <v>0</v>
      </c>
      <c r="BR12" s="4">
        <f t="shared" si="33"/>
        <v>0</v>
      </c>
      <c r="BS12" s="4">
        <f t="shared" si="34"/>
        <v>0</v>
      </c>
      <c r="BT12" s="4">
        <f t="shared" si="35"/>
        <v>0</v>
      </c>
      <c r="BU12" s="4">
        <f t="shared" si="36"/>
        <v>0</v>
      </c>
      <c r="BV12" s="4">
        <f t="shared" si="37"/>
        <v>0</v>
      </c>
      <c r="BW12" s="4">
        <f t="shared" si="38"/>
        <v>0</v>
      </c>
      <c r="BX12" s="4">
        <f t="shared" si="39"/>
        <v>0</v>
      </c>
      <c r="BY12" s="4">
        <f t="shared" si="40"/>
        <v>0</v>
      </c>
      <c r="CB12" s="3">
        <f t="shared" si="41"/>
        <v>0</v>
      </c>
      <c r="CC12" s="3">
        <f t="shared" si="9"/>
        <v>0</v>
      </c>
      <c r="CD12" s="3">
        <f t="shared" si="9"/>
        <v>0</v>
      </c>
      <c r="CE12" s="3">
        <f t="shared" si="9"/>
        <v>0</v>
      </c>
      <c r="CF12" s="3">
        <f t="shared" si="9"/>
        <v>0</v>
      </c>
      <c r="CG12" s="3">
        <f t="shared" si="9"/>
        <v>0</v>
      </c>
      <c r="CH12" s="3">
        <f t="shared" si="9"/>
        <v>0</v>
      </c>
      <c r="CI12" s="3">
        <f t="shared" si="9"/>
        <v>0</v>
      </c>
      <c r="CJ12" s="3">
        <f t="shared" si="9"/>
        <v>0</v>
      </c>
      <c r="CK12" s="3">
        <f t="shared" si="9"/>
        <v>0</v>
      </c>
      <c r="CL12" s="3">
        <f t="shared" si="9"/>
        <v>0</v>
      </c>
      <c r="CM12" s="3">
        <f t="shared" si="9"/>
        <v>0</v>
      </c>
      <c r="CN12" s="3">
        <f t="shared" si="9"/>
        <v>0</v>
      </c>
      <c r="CO12" s="3">
        <f t="shared" si="9"/>
        <v>0</v>
      </c>
      <c r="CP12" s="3">
        <f t="shared" si="9"/>
        <v>0</v>
      </c>
      <c r="CQ12" s="3">
        <f t="shared" si="9"/>
        <v>0</v>
      </c>
      <c r="CR12" s="3">
        <f t="shared" si="9"/>
        <v>0</v>
      </c>
      <c r="CS12" s="3">
        <f t="shared" si="9"/>
        <v>0</v>
      </c>
      <c r="CT12" s="3">
        <f t="shared" si="9"/>
        <v>0</v>
      </c>
      <c r="CU12" s="3">
        <f t="shared" si="9"/>
        <v>0</v>
      </c>
      <c r="CV12" s="3">
        <f t="shared" si="9"/>
        <v>0</v>
      </c>
      <c r="CW12" s="3">
        <f t="shared" si="9"/>
        <v>0</v>
      </c>
      <c r="CX12" s="3">
        <f t="shared" si="9"/>
        <v>0</v>
      </c>
      <c r="CY12" s="3">
        <f t="shared" si="9"/>
        <v>0</v>
      </c>
      <c r="CZ12" s="3">
        <f t="shared" si="9"/>
        <v>0</v>
      </c>
      <c r="DA12" s="3">
        <f t="shared" si="9"/>
        <v>0</v>
      </c>
      <c r="DB12" s="3">
        <f t="shared" si="9"/>
        <v>0</v>
      </c>
      <c r="DC12" s="3">
        <f t="shared" si="9"/>
        <v>0</v>
      </c>
      <c r="DD12" s="3">
        <f t="shared" si="9"/>
        <v>0</v>
      </c>
      <c r="DE12" s="3">
        <f t="shared" si="9"/>
        <v>0</v>
      </c>
      <c r="DF12" s="3">
        <f t="shared" si="9"/>
        <v>0</v>
      </c>
    </row>
    <row r="13" spans="1:111" x14ac:dyDescent="0.5">
      <c r="B13" s="1" t="s">
        <v>8</v>
      </c>
      <c r="AU13" s="4">
        <f t="shared" ref="AU13" si="42">SUM(C13:N13)</f>
        <v>0</v>
      </c>
      <c r="AV13" s="4">
        <f t="shared" ref="AV13" si="43">SUM(D13:O13)</f>
        <v>0</v>
      </c>
      <c r="AW13" s="4">
        <f t="shared" ref="AW13" si="44">SUM(E13:P13)</f>
        <v>0</v>
      </c>
      <c r="AX13" s="4">
        <f t="shared" ref="AX13" si="45">SUM(F13:Q13)</f>
        <v>0</v>
      </c>
      <c r="AY13" s="4">
        <f t="shared" ref="AY13" si="46">SUM(G13:R13)</f>
        <v>0</v>
      </c>
      <c r="AZ13" s="4">
        <f t="shared" ref="AZ13" si="47">SUM(H13:S13)</f>
        <v>0</v>
      </c>
      <c r="BA13" s="4">
        <f t="shared" ref="BA13" si="48">SUM(I13:T13)</f>
        <v>0</v>
      </c>
      <c r="BB13" s="4">
        <f t="shared" ref="BB13" si="49">SUM(J13:U13)</f>
        <v>0</v>
      </c>
      <c r="BC13" s="4">
        <f t="shared" ref="BC13" si="50">SUM(K13:V13)</f>
        <v>0</v>
      </c>
      <c r="BD13" s="4">
        <f t="shared" ref="BD13" si="51">SUM(L13:W13)</f>
        <v>0</v>
      </c>
      <c r="BE13" s="4">
        <f t="shared" ref="BE13" si="52">SUM(M13:X13)</f>
        <v>0</v>
      </c>
      <c r="BF13" s="4">
        <f t="shared" ref="BF13" si="53">SUM(N13:Y13)</f>
        <v>0</v>
      </c>
      <c r="BG13" s="4">
        <f t="shared" ref="BG13" si="54">SUM(O13:Z13)</f>
        <v>0</v>
      </c>
      <c r="BH13" s="4">
        <f t="shared" ref="BH13" si="55">SUM(P13:AA13)</f>
        <v>0</v>
      </c>
      <c r="BI13" s="4">
        <f t="shared" ref="BI13" si="56">SUM(Q13:AB13)</f>
        <v>0</v>
      </c>
      <c r="BJ13" s="4">
        <f t="shared" ref="BJ13" si="57">SUM(R13:AC13)</f>
        <v>0</v>
      </c>
      <c r="BK13" s="4">
        <f t="shared" ref="BK13" si="58">SUM(S13:AD13)</f>
        <v>0</v>
      </c>
      <c r="BL13" s="4">
        <f t="shared" ref="BL13" si="59">SUM(T13:AE13)</f>
        <v>0</v>
      </c>
      <c r="BM13" s="4">
        <f t="shared" ref="BM13" si="60">SUM(U13:AF13)</f>
        <v>0</v>
      </c>
      <c r="BN13" s="4">
        <f t="shared" ref="BN13" si="61">SUM(V13:AG13)</f>
        <v>0</v>
      </c>
      <c r="BO13" s="4">
        <f t="shared" ref="BO13" si="62">SUM(W13:AH13)</f>
        <v>0</v>
      </c>
      <c r="BP13" s="4">
        <f t="shared" ref="BP13" si="63">SUM(X13:AI13)</f>
        <v>0</v>
      </c>
      <c r="BQ13" s="4">
        <f t="shared" ref="BQ13" si="64">SUM(Y13:AJ13)</f>
        <v>0</v>
      </c>
      <c r="BR13" s="4">
        <f t="shared" ref="BR13" si="65">SUM(Z13:AK13)</f>
        <v>0</v>
      </c>
      <c r="BS13" s="4">
        <f t="shared" ref="BS13" si="66">SUM(AA13:AL13)</f>
        <v>0</v>
      </c>
      <c r="BT13" s="4">
        <f t="shared" ref="BT13" si="67">SUM(AB13:AM13)</f>
        <v>0</v>
      </c>
      <c r="BU13" s="4">
        <f t="shared" ref="BU13" si="68">SUM(AC13:AN13)</f>
        <v>0</v>
      </c>
      <c r="BV13" s="4">
        <f t="shared" ref="BV13" si="69">SUM(AD13:AO13)</f>
        <v>0</v>
      </c>
      <c r="BW13" s="4">
        <f t="shared" ref="BW13" si="70">SUM(AE13:AP13)</f>
        <v>0</v>
      </c>
      <c r="BX13" s="4">
        <f t="shared" ref="BX13" si="71">SUM(AF13:AQ13)</f>
        <v>0</v>
      </c>
      <c r="BY13" s="4">
        <f t="shared" ref="BY13" si="72">SUM(AG13:AR13)</f>
        <v>0</v>
      </c>
      <c r="CB13" s="3">
        <f t="shared" si="41"/>
        <v>0</v>
      </c>
      <c r="CC13" s="3">
        <f t="shared" si="9"/>
        <v>0</v>
      </c>
      <c r="CD13" s="3">
        <f t="shared" si="9"/>
        <v>0</v>
      </c>
      <c r="CE13" s="3">
        <f t="shared" si="9"/>
        <v>0</v>
      </c>
      <c r="CF13" s="3">
        <f t="shared" si="9"/>
        <v>0</v>
      </c>
      <c r="CG13" s="3">
        <f t="shared" si="9"/>
        <v>0</v>
      </c>
      <c r="CH13" s="3">
        <f t="shared" si="9"/>
        <v>0</v>
      </c>
      <c r="CI13" s="3">
        <f t="shared" si="9"/>
        <v>0</v>
      </c>
      <c r="CJ13" s="3">
        <f t="shared" si="9"/>
        <v>0</v>
      </c>
      <c r="CK13" s="3">
        <f t="shared" si="9"/>
        <v>0</v>
      </c>
      <c r="CL13" s="3">
        <f t="shared" si="9"/>
        <v>0</v>
      </c>
      <c r="CM13" s="3">
        <f t="shared" si="9"/>
        <v>0</v>
      </c>
      <c r="CN13" s="3">
        <f t="shared" si="9"/>
        <v>0</v>
      </c>
      <c r="CO13" s="3">
        <f t="shared" si="9"/>
        <v>0</v>
      </c>
      <c r="CP13" s="3">
        <f t="shared" si="9"/>
        <v>0</v>
      </c>
      <c r="CQ13" s="3">
        <f t="shared" si="9"/>
        <v>0</v>
      </c>
      <c r="CR13" s="3">
        <f t="shared" si="9"/>
        <v>0</v>
      </c>
      <c r="CS13" s="3">
        <f t="shared" si="9"/>
        <v>0</v>
      </c>
      <c r="CT13" s="3">
        <f t="shared" si="9"/>
        <v>0</v>
      </c>
      <c r="CU13" s="3">
        <f t="shared" si="9"/>
        <v>0</v>
      </c>
      <c r="CV13" s="3">
        <f t="shared" si="9"/>
        <v>0</v>
      </c>
      <c r="CW13" s="3">
        <f t="shared" si="9"/>
        <v>0</v>
      </c>
      <c r="CX13" s="3">
        <f t="shared" si="9"/>
        <v>0</v>
      </c>
      <c r="CY13" s="3">
        <f t="shared" si="9"/>
        <v>0</v>
      </c>
      <c r="CZ13" s="3">
        <f t="shared" si="9"/>
        <v>0</v>
      </c>
      <c r="DA13" s="3">
        <f t="shared" si="9"/>
        <v>0</v>
      </c>
      <c r="DB13" s="3">
        <f t="shared" si="9"/>
        <v>0</v>
      </c>
      <c r="DC13" s="3">
        <f t="shared" si="9"/>
        <v>0</v>
      </c>
      <c r="DD13" s="3">
        <f t="shared" si="9"/>
        <v>0</v>
      </c>
      <c r="DE13" s="3">
        <f t="shared" si="9"/>
        <v>0</v>
      </c>
      <c r="DF13" s="3">
        <f t="shared" si="9"/>
        <v>0</v>
      </c>
    </row>
    <row r="15" spans="1:111" x14ac:dyDescent="0.5">
      <c r="A15" t="s">
        <v>9</v>
      </c>
    </row>
    <row r="16" spans="1:111" x14ac:dyDescent="0.5">
      <c r="B16" s="28" t="s">
        <v>38</v>
      </c>
      <c r="C16" s="25"/>
      <c r="D16" s="25"/>
      <c r="E16" s="25"/>
      <c r="F16" s="25"/>
      <c r="G16" s="25"/>
      <c r="H16" s="25"/>
      <c r="I16" s="25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2C173-2A82-4CC4-AA14-98CB529FA92A}">
  <dimension ref="A3:AQ195"/>
  <sheetViews>
    <sheetView workbookViewId="0">
      <selection activeCell="B6" sqref="B6"/>
    </sheetView>
  </sheetViews>
  <sheetFormatPr defaultRowHeight="14.35" x14ac:dyDescent="0.5"/>
  <cols>
    <col min="1" max="1" width="40.703125" customWidth="1"/>
  </cols>
  <sheetData>
    <row r="3" spans="1:43" x14ac:dyDescent="0.5">
      <c r="B3" s="40">
        <v>44592</v>
      </c>
      <c r="C3" s="40">
        <v>44620</v>
      </c>
      <c r="D3" s="40">
        <v>44651</v>
      </c>
      <c r="E3" s="40">
        <v>44681</v>
      </c>
      <c r="F3" s="40">
        <v>44712</v>
      </c>
      <c r="G3" s="40">
        <v>44742</v>
      </c>
      <c r="H3" s="40">
        <v>44773</v>
      </c>
      <c r="I3" s="40">
        <v>44804</v>
      </c>
      <c r="J3" s="40">
        <v>44834</v>
      </c>
      <c r="K3" s="40">
        <v>44865</v>
      </c>
      <c r="L3" s="40">
        <v>44895</v>
      </c>
      <c r="M3" s="40">
        <v>44926</v>
      </c>
      <c r="N3" s="40">
        <v>44957</v>
      </c>
      <c r="O3" s="40">
        <v>44985</v>
      </c>
      <c r="P3" s="40">
        <v>45016</v>
      </c>
      <c r="Q3" s="40">
        <v>45046</v>
      </c>
      <c r="R3" s="40">
        <v>45077</v>
      </c>
      <c r="S3" s="40">
        <v>45107</v>
      </c>
      <c r="T3" s="40">
        <v>45138</v>
      </c>
      <c r="U3" s="40">
        <v>45169</v>
      </c>
      <c r="V3" s="40">
        <v>45199</v>
      </c>
      <c r="W3" s="40">
        <v>45230</v>
      </c>
      <c r="X3" s="40">
        <v>45260</v>
      </c>
      <c r="Y3" s="40">
        <v>45291</v>
      </c>
      <c r="Z3" s="40">
        <v>45322</v>
      </c>
      <c r="AA3" s="40">
        <v>45351</v>
      </c>
      <c r="AB3" s="40">
        <v>45382</v>
      </c>
      <c r="AC3" s="40">
        <v>45412</v>
      </c>
      <c r="AD3" s="40">
        <v>45443</v>
      </c>
      <c r="AE3" s="40">
        <v>45473</v>
      </c>
      <c r="AF3" s="40">
        <v>45504</v>
      </c>
      <c r="AG3" s="40">
        <v>45535</v>
      </c>
      <c r="AH3" s="40">
        <v>45565</v>
      </c>
      <c r="AI3" s="40">
        <v>45596</v>
      </c>
      <c r="AJ3" s="40">
        <v>45626</v>
      </c>
      <c r="AK3" s="40">
        <v>45657</v>
      </c>
      <c r="AL3" s="40">
        <v>45688</v>
      </c>
      <c r="AM3" s="40">
        <v>45716</v>
      </c>
      <c r="AN3" s="40">
        <v>45747</v>
      </c>
      <c r="AO3" s="40">
        <v>45777</v>
      </c>
      <c r="AP3" s="40">
        <v>45808</v>
      </c>
      <c r="AQ3" s="40">
        <v>45838</v>
      </c>
    </row>
    <row r="5" spans="1:43" ht="18" x14ac:dyDescent="0.6">
      <c r="A5" s="39" t="s">
        <v>0</v>
      </c>
    </row>
    <row r="6" spans="1:43" x14ac:dyDescent="0.5">
      <c r="A6" s="38" t="s">
        <v>96</v>
      </c>
    </row>
    <row r="7" spans="1:43" x14ac:dyDescent="0.5">
      <c r="A7" s="30" t="s">
        <v>35</v>
      </c>
    </row>
    <row r="8" spans="1:43" x14ac:dyDescent="0.5">
      <c r="A8" s="30" t="s">
        <v>92</v>
      </c>
    </row>
    <row r="9" spans="1:43" x14ac:dyDescent="0.5">
      <c r="A9" t="s">
        <v>95</v>
      </c>
    </row>
    <row r="10" spans="1:43" x14ac:dyDescent="0.5">
      <c r="A10" s="30" t="s">
        <v>35</v>
      </c>
    </row>
    <row r="11" spans="1:43" x14ac:dyDescent="0.5">
      <c r="A11" s="30" t="s">
        <v>92</v>
      </c>
    </row>
    <row r="12" spans="1:43" x14ac:dyDescent="0.5">
      <c r="A12" t="s">
        <v>94</v>
      </c>
    </row>
    <row r="13" spans="1:43" x14ac:dyDescent="0.5">
      <c r="A13" s="30" t="s">
        <v>35</v>
      </c>
    </row>
    <row r="14" spans="1:43" x14ac:dyDescent="0.5">
      <c r="A14" s="30" t="s">
        <v>92</v>
      </c>
    </row>
    <row r="15" spans="1:43" x14ac:dyDescent="0.5">
      <c r="A15" t="s">
        <v>93</v>
      </c>
    </row>
    <row r="16" spans="1:43" x14ac:dyDescent="0.5">
      <c r="A16" s="30" t="s">
        <v>35</v>
      </c>
    </row>
    <row r="17" spans="1:1" x14ac:dyDescent="0.5">
      <c r="A17" s="30" t="s">
        <v>92</v>
      </c>
    </row>
    <row r="18" spans="1:1" x14ac:dyDescent="0.5">
      <c r="A18" t="s">
        <v>27</v>
      </c>
    </row>
    <row r="19" spans="1:1" x14ac:dyDescent="0.5">
      <c r="A19" s="30" t="s">
        <v>35</v>
      </c>
    </row>
    <row r="20" spans="1:1" x14ac:dyDescent="0.5">
      <c r="A20" s="30" t="s">
        <v>92</v>
      </c>
    </row>
    <row r="21" spans="1:1" x14ac:dyDescent="0.5">
      <c r="A21" t="s">
        <v>8</v>
      </c>
    </row>
    <row r="22" spans="1:1" x14ac:dyDescent="0.5">
      <c r="A22" s="37" t="s">
        <v>35</v>
      </c>
    </row>
    <row r="23" spans="1:1" x14ac:dyDescent="0.5">
      <c r="A23" s="37" t="s">
        <v>92</v>
      </c>
    </row>
    <row r="24" spans="1:1" x14ac:dyDescent="0.5">
      <c r="A24" s="31"/>
    </row>
    <row r="25" spans="1:1" ht="18" x14ac:dyDescent="0.5">
      <c r="A25" s="34" t="s">
        <v>91</v>
      </c>
    </row>
    <row r="26" spans="1:1" x14ac:dyDescent="0.5">
      <c r="A26" t="s">
        <v>90</v>
      </c>
    </row>
    <row r="27" spans="1:1" x14ac:dyDescent="0.5">
      <c r="A27" s="33" t="s">
        <v>44</v>
      </c>
    </row>
    <row r="28" spans="1:1" x14ac:dyDescent="0.5">
      <c r="A28" s="33" t="s">
        <v>35</v>
      </c>
    </row>
    <row r="29" spans="1:1" x14ac:dyDescent="0.5">
      <c r="A29" s="33" t="s">
        <v>43</v>
      </c>
    </row>
    <row r="30" spans="1:1" x14ac:dyDescent="0.5">
      <c r="A30" t="s">
        <v>89</v>
      </c>
    </row>
    <row r="31" spans="1:1" x14ac:dyDescent="0.5">
      <c r="A31" s="33" t="s">
        <v>44</v>
      </c>
    </row>
    <row r="32" spans="1:1" x14ac:dyDescent="0.5">
      <c r="A32" s="33" t="s">
        <v>35</v>
      </c>
    </row>
    <row r="33" spans="1:1" x14ac:dyDescent="0.5">
      <c r="A33" s="33" t="s">
        <v>43</v>
      </c>
    </row>
    <row r="34" spans="1:1" x14ac:dyDescent="0.5">
      <c r="A34" t="s">
        <v>88</v>
      </c>
    </row>
    <row r="35" spans="1:1" x14ac:dyDescent="0.5">
      <c r="A35" s="33" t="s">
        <v>44</v>
      </c>
    </row>
    <row r="36" spans="1:1" x14ac:dyDescent="0.5">
      <c r="A36" s="33" t="s">
        <v>35</v>
      </c>
    </row>
    <row r="37" spans="1:1" x14ac:dyDescent="0.5">
      <c r="A37" s="33" t="s">
        <v>43</v>
      </c>
    </row>
    <row r="38" spans="1:1" x14ac:dyDescent="0.5">
      <c r="A38" s="36" t="s">
        <v>87</v>
      </c>
    </row>
    <row r="39" spans="1:1" x14ac:dyDescent="0.5">
      <c r="A39" s="33" t="s">
        <v>44</v>
      </c>
    </row>
    <row r="40" spans="1:1" x14ac:dyDescent="0.5">
      <c r="A40" s="33" t="s">
        <v>35</v>
      </c>
    </row>
    <row r="41" spans="1:1" x14ac:dyDescent="0.5">
      <c r="A41" s="33" t="s">
        <v>43</v>
      </c>
    </row>
    <row r="42" spans="1:1" x14ac:dyDescent="0.5">
      <c r="A42" s="36" t="s">
        <v>86</v>
      </c>
    </row>
    <row r="43" spans="1:1" x14ac:dyDescent="0.5">
      <c r="A43" s="33" t="s">
        <v>44</v>
      </c>
    </row>
    <row r="44" spans="1:1" x14ac:dyDescent="0.5">
      <c r="A44" s="33" t="s">
        <v>35</v>
      </c>
    </row>
    <row r="45" spans="1:1" x14ac:dyDescent="0.5">
      <c r="A45" s="33" t="s">
        <v>43</v>
      </c>
    </row>
    <row r="46" spans="1:1" x14ac:dyDescent="0.5">
      <c r="A46" t="s">
        <v>85</v>
      </c>
    </row>
    <row r="47" spans="1:1" x14ac:dyDescent="0.5">
      <c r="A47" s="35" t="s">
        <v>44</v>
      </c>
    </row>
    <row r="48" spans="1:1" x14ac:dyDescent="0.5">
      <c r="A48" s="35" t="s">
        <v>35</v>
      </c>
    </row>
    <row r="49" spans="1:1" x14ac:dyDescent="0.5">
      <c r="A49" s="35" t="s">
        <v>43</v>
      </c>
    </row>
    <row r="51" spans="1:1" x14ac:dyDescent="0.5">
      <c r="A51" t="s">
        <v>84</v>
      </c>
    </row>
    <row r="52" spans="1:1" x14ac:dyDescent="0.5">
      <c r="A52" s="33" t="s">
        <v>44</v>
      </c>
    </row>
    <row r="53" spans="1:1" x14ac:dyDescent="0.5">
      <c r="A53" s="33" t="s">
        <v>35</v>
      </c>
    </row>
    <row r="54" spans="1:1" x14ac:dyDescent="0.5">
      <c r="A54" s="33" t="s">
        <v>43</v>
      </c>
    </row>
    <row r="55" spans="1:1" x14ac:dyDescent="0.5">
      <c r="A55" t="s">
        <v>83</v>
      </c>
    </row>
    <row r="56" spans="1:1" x14ac:dyDescent="0.5">
      <c r="A56" s="33" t="s">
        <v>44</v>
      </c>
    </row>
    <row r="57" spans="1:1" x14ac:dyDescent="0.5">
      <c r="A57" s="33" t="s">
        <v>35</v>
      </c>
    </row>
    <row r="58" spans="1:1" x14ac:dyDescent="0.5">
      <c r="A58" s="33" t="s">
        <v>43</v>
      </c>
    </row>
    <row r="59" spans="1:1" x14ac:dyDescent="0.5">
      <c r="A59" t="s">
        <v>82</v>
      </c>
    </row>
    <row r="60" spans="1:1" x14ac:dyDescent="0.5">
      <c r="A60" s="33" t="s">
        <v>44</v>
      </c>
    </row>
    <row r="61" spans="1:1" x14ac:dyDescent="0.5">
      <c r="A61" s="33" t="s">
        <v>35</v>
      </c>
    </row>
    <row r="62" spans="1:1" x14ac:dyDescent="0.5">
      <c r="A62" s="33" t="s">
        <v>43</v>
      </c>
    </row>
    <row r="63" spans="1:1" x14ac:dyDescent="0.5">
      <c r="A63" s="36" t="s">
        <v>81</v>
      </c>
    </row>
    <row r="64" spans="1:1" x14ac:dyDescent="0.5">
      <c r="A64" s="33" t="s">
        <v>44</v>
      </c>
    </row>
    <row r="65" spans="1:1" x14ac:dyDescent="0.5">
      <c r="A65" s="33" t="s">
        <v>35</v>
      </c>
    </row>
    <row r="66" spans="1:1" x14ac:dyDescent="0.5">
      <c r="A66" s="33" t="s">
        <v>43</v>
      </c>
    </row>
    <row r="67" spans="1:1" x14ac:dyDescent="0.5">
      <c r="A67" s="36" t="s">
        <v>80</v>
      </c>
    </row>
    <row r="68" spans="1:1" x14ac:dyDescent="0.5">
      <c r="A68" s="33" t="s">
        <v>44</v>
      </c>
    </row>
    <row r="69" spans="1:1" x14ac:dyDescent="0.5">
      <c r="A69" s="33" t="s">
        <v>35</v>
      </c>
    </row>
    <row r="70" spans="1:1" x14ac:dyDescent="0.5">
      <c r="A70" s="33" t="s">
        <v>43</v>
      </c>
    </row>
    <row r="71" spans="1:1" x14ac:dyDescent="0.5">
      <c r="A71" t="s">
        <v>79</v>
      </c>
    </row>
    <row r="72" spans="1:1" x14ac:dyDescent="0.5">
      <c r="A72" s="35" t="s">
        <v>44</v>
      </c>
    </row>
    <row r="73" spans="1:1" x14ac:dyDescent="0.5">
      <c r="A73" s="35" t="s">
        <v>35</v>
      </c>
    </row>
    <row r="74" spans="1:1" x14ac:dyDescent="0.5">
      <c r="A74" s="35" t="s">
        <v>43</v>
      </c>
    </row>
    <row r="75" spans="1:1" x14ac:dyDescent="0.5">
      <c r="A75" s="31"/>
    </row>
    <row r="76" spans="1:1" x14ac:dyDescent="0.5">
      <c r="A76" t="s">
        <v>78</v>
      </c>
    </row>
    <row r="77" spans="1:1" x14ac:dyDescent="0.5">
      <c r="A77" s="33" t="s">
        <v>44</v>
      </c>
    </row>
    <row r="78" spans="1:1" x14ac:dyDescent="0.5">
      <c r="A78" s="33" t="s">
        <v>35</v>
      </c>
    </row>
    <row r="79" spans="1:1" x14ac:dyDescent="0.5">
      <c r="A79" s="33" t="s">
        <v>43</v>
      </c>
    </row>
    <row r="80" spans="1:1" x14ac:dyDescent="0.5">
      <c r="A80" t="s">
        <v>77</v>
      </c>
    </row>
    <row r="81" spans="1:1" x14ac:dyDescent="0.5">
      <c r="A81" s="33" t="s">
        <v>44</v>
      </c>
    </row>
    <row r="82" spans="1:1" x14ac:dyDescent="0.5">
      <c r="A82" s="33" t="s">
        <v>35</v>
      </c>
    </row>
    <row r="83" spans="1:1" x14ac:dyDescent="0.5">
      <c r="A83" s="33" t="s">
        <v>43</v>
      </c>
    </row>
    <row r="84" spans="1:1" x14ac:dyDescent="0.5">
      <c r="A84" t="s">
        <v>76</v>
      </c>
    </row>
    <row r="85" spans="1:1" x14ac:dyDescent="0.5">
      <c r="A85" s="33" t="s">
        <v>44</v>
      </c>
    </row>
    <row r="86" spans="1:1" x14ac:dyDescent="0.5">
      <c r="A86" s="33" t="s">
        <v>35</v>
      </c>
    </row>
    <row r="87" spans="1:1" x14ac:dyDescent="0.5">
      <c r="A87" s="33" t="s">
        <v>43</v>
      </c>
    </row>
    <row r="88" spans="1:1" x14ac:dyDescent="0.5">
      <c r="A88" t="s">
        <v>75</v>
      </c>
    </row>
    <row r="89" spans="1:1" x14ac:dyDescent="0.5">
      <c r="A89" s="33" t="s">
        <v>44</v>
      </c>
    </row>
    <row r="90" spans="1:1" x14ac:dyDescent="0.5">
      <c r="A90" s="33" t="s">
        <v>35</v>
      </c>
    </row>
    <row r="91" spans="1:1" x14ac:dyDescent="0.5">
      <c r="A91" s="33" t="s">
        <v>43</v>
      </c>
    </row>
    <row r="92" spans="1:1" x14ac:dyDescent="0.5">
      <c r="A92" t="s">
        <v>74</v>
      </c>
    </row>
    <row r="93" spans="1:1" x14ac:dyDescent="0.5">
      <c r="A93" s="33" t="s">
        <v>44</v>
      </c>
    </row>
    <row r="94" spans="1:1" x14ac:dyDescent="0.5">
      <c r="A94" s="33" t="s">
        <v>35</v>
      </c>
    </row>
    <row r="95" spans="1:1" x14ac:dyDescent="0.5">
      <c r="A95" s="33" t="s">
        <v>43</v>
      </c>
    </row>
    <row r="96" spans="1:1" x14ac:dyDescent="0.5">
      <c r="A96" t="s">
        <v>73</v>
      </c>
    </row>
    <row r="97" spans="1:1" x14ac:dyDescent="0.5">
      <c r="A97" s="35" t="s">
        <v>44</v>
      </c>
    </row>
    <row r="98" spans="1:1" x14ac:dyDescent="0.5">
      <c r="A98" s="35" t="s">
        <v>35</v>
      </c>
    </row>
    <row r="99" spans="1:1" x14ac:dyDescent="0.5">
      <c r="A99" s="35" t="s">
        <v>43</v>
      </c>
    </row>
    <row r="101" spans="1:1" x14ac:dyDescent="0.5">
      <c r="A101" t="s">
        <v>72</v>
      </c>
    </row>
    <row r="102" spans="1:1" x14ac:dyDescent="0.5">
      <c r="A102" s="33" t="s">
        <v>44</v>
      </c>
    </row>
    <row r="103" spans="1:1" x14ac:dyDescent="0.5">
      <c r="A103" s="33" t="s">
        <v>35</v>
      </c>
    </row>
    <row r="104" spans="1:1" x14ac:dyDescent="0.5">
      <c r="A104" s="33" t="s">
        <v>43</v>
      </c>
    </row>
    <row r="105" spans="1:1" x14ac:dyDescent="0.5">
      <c r="A105" t="s">
        <v>71</v>
      </c>
    </row>
    <row r="106" spans="1:1" x14ac:dyDescent="0.5">
      <c r="A106" s="33" t="s">
        <v>44</v>
      </c>
    </row>
    <row r="107" spans="1:1" x14ac:dyDescent="0.5">
      <c r="A107" s="33" t="s">
        <v>35</v>
      </c>
    </row>
    <row r="108" spans="1:1" x14ac:dyDescent="0.5">
      <c r="A108" s="33" t="s">
        <v>43</v>
      </c>
    </row>
    <row r="109" spans="1:1" x14ac:dyDescent="0.5">
      <c r="A109" t="s">
        <v>70</v>
      </c>
    </row>
    <row r="110" spans="1:1" x14ac:dyDescent="0.5">
      <c r="A110" s="33" t="s">
        <v>44</v>
      </c>
    </row>
    <row r="111" spans="1:1" x14ac:dyDescent="0.5">
      <c r="A111" s="33" t="s">
        <v>35</v>
      </c>
    </row>
    <row r="112" spans="1:1" x14ac:dyDescent="0.5">
      <c r="A112" s="33" t="s">
        <v>43</v>
      </c>
    </row>
    <row r="113" spans="1:1" x14ac:dyDescent="0.5">
      <c r="A113" t="s">
        <v>69</v>
      </c>
    </row>
    <row r="114" spans="1:1" x14ac:dyDescent="0.5">
      <c r="A114" s="33" t="s">
        <v>44</v>
      </c>
    </row>
    <row r="115" spans="1:1" x14ac:dyDescent="0.5">
      <c r="A115" s="33" t="s">
        <v>35</v>
      </c>
    </row>
    <row r="116" spans="1:1" x14ac:dyDescent="0.5">
      <c r="A116" s="33" t="s">
        <v>43</v>
      </c>
    </row>
    <row r="117" spans="1:1" x14ac:dyDescent="0.5">
      <c r="A117" t="s">
        <v>68</v>
      </c>
    </row>
    <row r="118" spans="1:1" x14ac:dyDescent="0.5">
      <c r="A118" s="33" t="s">
        <v>44</v>
      </c>
    </row>
    <row r="119" spans="1:1" x14ac:dyDescent="0.5">
      <c r="A119" s="33" t="s">
        <v>35</v>
      </c>
    </row>
    <row r="120" spans="1:1" x14ac:dyDescent="0.5">
      <c r="A120" s="33" t="s">
        <v>43</v>
      </c>
    </row>
    <row r="121" spans="1:1" x14ac:dyDescent="0.5">
      <c r="A121" t="s">
        <v>67</v>
      </c>
    </row>
    <row r="122" spans="1:1" x14ac:dyDescent="0.5">
      <c r="A122" s="35" t="s">
        <v>44</v>
      </c>
    </row>
    <row r="123" spans="1:1" x14ac:dyDescent="0.5">
      <c r="A123" s="35" t="s">
        <v>35</v>
      </c>
    </row>
    <row r="124" spans="1:1" x14ac:dyDescent="0.5">
      <c r="A124" s="35" t="s">
        <v>43</v>
      </c>
    </row>
    <row r="126" spans="1:1" x14ac:dyDescent="0.5">
      <c r="A126" t="s">
        <v>66</v>
      </c>
    </row>
    <row r="127" spans="1:1" x14ac:dyDescent="0.5">
      <c r="A127" s="33" t="s">
        <v>44</v>
      </c>
    </row>
    <row r="128" spans="1:1" x14ac:dyDescent="0.5">
      <c r="A128" s="33" t="s">
        <v>35</v>
      </c>
    </row>
    <row r="129" spans="1:1" x14ac:dyDescent="0.5">
      <c r="A129" s="33" t="s">
        <v>43</v>
      </c>
    </row>
    <row r="130" spans="1:1" x14ac:dyDescent="0.5">
      <c r="A130" t="s">
        <v>65</v>
      </c>
    </row>
    <row r="131" spans="1:1" x14ac:dyDescent="0.5">
      <c r="A131" s="35" t="s">
        <v>44</v>
      </c>
    </row>
    <row r="132" spans="1:1" x14ac:dyDescent="0.5">
      <c r="A132" s="35" t="s">
        <v>35</v>
      </c>
    </row>
    <row r="133" spans="1:1" x14ac:dyDescent="0.5">
      <c r="A133" s="35" t="s">
        <v>43</v>
      </c>
    </row>
    <row r="135" spans="1:1" ht="18" x14ac:dyDescent="0.5">
      <c r="A135" s="32" t="s">
        <v>64</v>
      </c>
    </row>
    <row r="136" spans="1:1" x14ac:dyDescent="0.5">
      <c r="A136" t="s">
        <v>63</v>
      </c>
    </row>
    <row r="137" spans="1:1" x14ac:dyDescent="0.5">
      <c r="A137" s="30" t="s">
        <v>56</v>
      </c>
    </row>
    <row r="138" spans="1:1" x14ac:dyDescent="0.5">
      <c r="A138" s="30" t="s">
        <v>35</v>
      </c>
    </row>
    <row r="139" spans="1:1" x14ac:dyDescent="0.5">
      <c r="A139" s="30" t="s">
        <v>55</v>
      </c>
    </row>
    <row r="140" spans="1:1" x14ac:dyDescent="0.5">
      <c r="A140" t="s">
        <v>62</v>
      </c>
    </row>
    <row r="141" spans="1:1" x14ac:dyDescent="0.5">
      <c r="A141" s="30" t="s">
        <v>58</v>
      </c>
    </row>
    <row r="142" spans="1:1" x14ac:dyDescent="0.5">
      <c r="A142" s="30" t="s">
        <v>35</v>
      </c>
    </row>
    <row r="143" spans="1:1" x14ac:dyDescent="0.5">
      <c r="A143" s="30" t="s">
        <v>61</v>
      </c>
    </row>
    <row r="144" spans="1:1" x14ac:dyDescent="0.5">
      <c r="A144" t="s">
        <v>60</v>
      </c>
    </row>
    <row r="145" spans="1:1" x14ac:dyDescent="0.5">
      <c r="A145" s="30" t="s">
        <v>58</v>
      </c>
    </row>
    <row r="146" spans="1:1" x14ac:dyDescent="0.5">
      <c r="A146" s="30" t="s">
        <v>35</v>
      </c>
    </row>
    <row r="147" spans="1:1" x14ac:dyDescent="0.5">
      <c r="A147" s="30" t="s">
        <v>55</v>
      </c>
    </row>
    <row r="148" spans="1:1" x14ac:dyDescent="0.5">
      <c r="A148" t="s">
        <v>59</v>
      </c>
    </row>
    <row r="149" spans="1:1" x14ac:dyDescent="0.5">
      <c r="A149" s="30" t="s">
        <v>58</v>
      </c>
    </row>
    <row r="150" spans="1:1" x14ac:dyDescent="0.5">
      <c r="A150" s="30" t="s">
        <v>35</v>
      </c>
    </row>
    <row r="151" spans="1:1" x14ac:dyDescent="0.5">
      <c r="A151" s="30" t="s">
        <v>55</v>
      </c>
    </row>
    <row r="152" spans="1:1" x14ac:dyDescent="0.5">
      <c r="A152" t="s">
        <v>57</v>
      </c>
    </row>
    <row r="153" spans="1:1" x14ac:dyDescent="0.5">
      <c r="A153" s="30" t="s">
        <v>56</v>
      </c>
    </row>
    <row r="154" spans="1:1" x14ac:dyDescent="0.5">
      <c r="A154" s="30" t="s">
        <v>35</v>
      </c>
    </row>
    <row r="155" spans="1:1" x14ac:dyDescent="0.5">
      <c r="A155" s="30" t="s">
        <v>55</v>
      </c>
    </row>
    <row r="156" spans="1:1" x14ac:dyDescent="0.5">
      <c r="A156" s="31"/>
    </row>
    <row r="157" spans="1:1" ht="18" x14ac:dyDescent="0.5">
      <c r="A157" s="34" t="s">
        <v>54</v>
      </c>
    </row>
    <row r="158" spans="1:1" x14ac:dyDescent="0.5">
      <c r="A158" t="s">
        <v>15</v>
      </c>
    </row>
    <row r="159" spans="1:1" x14ac:dyDescent="0.5">
      <c r="A159" s="33" t="s">
        <v>44</v>
      </c>
    </row>
    <row r="160" spans="1:1" x14ac:dyDescent="0.5">
      <c r="A160" s="33" t="s">
        <v>35</v>
      </c>
    </row>
    <row r="161" spans="1:1" x14ac:dyDescent="0.5">
      <c r="A161" s="33" t="s">
        <v>43</v>
      </c>
    </row>
    <row r="162" spans="1:1" x14ac:dyDescent="0.5">
      <c r="A162" t="s">
        <v>41</v>
      </c>
    </row>
    <row r="163" spans="1:1" x14ac:dyDescent="0.5">
      <c r="A163" s="33" t="s">
        <v>44</v>
      </c>
    </row>
    <row r="164" spans="1:1" x14ac:dyDescent="0.5">
      <c r="A164" s="33" t="s">
        <v>35</v>
      </c>
    </row>
    <row r="165" spans="1:1" x14ac:dyDescent="0.5">
      <c r="A165" s="33" t="s">
        <v>43</v>
      </c>
    </row>
    <row r="167" spans="1:1" ht="18" x14ac:dyDescent="0.5">
      <c r="A167" s="32" t="s">
        <v>53</v>
      </c>
    </row>
    <row r="168" spans="1:1" x14ac:dyDescent="0.5">
      <c r="A168" t="s">
        <v>52</v>
      </c>
    </row>
    <row r="169" spans="1:1" x14ac:dyDescent="0.5">
      <c r="A169" s="30" t="s">
        <v>44</v>
      </c>
    </row>
    <row r="170" spans="1:1" x14ac:dyDescent="0.5">
      <c r="A170" s="30" t="s">
        <v>35</v>
      </c>
    </row>
    <row r="171" spans="1:1" x14ac:dyDescent="0.5">
      <c r="A171" s="30" t="s">
        <v>43</v>
      </c>
    </row>
    <row r="172" spans="1:1" x14ac:dyDescent="0.5">
      <c r="A172" s="31"/>
    </row>
    <row r="173" spans="1:1" ht="18" x14ac:dyDescent="0.5">
      <c r="A173" s="34" t="s">
        <v>51</v>
      </c>
    </row>
    <row r="174" spans="1:1" x14ac:dyDescent="0.5">
      <c r="A174" t="s">
        <v>50</v>
      </c>
    </row>
    <row r="175" spans="1:1" x14ac:dyDescent="0.5">
      <c r="A175" s="33" t="s">
        <v>44</v>
      </c>
    </row>
    <row r="176" spans="1:1" x14ac:dyDescent="0.5">
      <c r="A176" s="33" t="s">
        <v>35</v>
      </c>
    </row>
    <row r="177" spans="1:1" x14ac:dyDescent="0.5">
      <c r="A177" s="33" t="s">
        <v>43</v>
      </c>
    </row>
    <row r="178" spans="1:1" x14ac:dyDescent="0.5">
      <c r="A178" s="31"/>
    </row>
    <row r="179" spans="1:1" ht="18" x14ac:dyDescent="0.5">
      <c r="A179" s="34" t="s">
        <v>49</v>
      </c>
    </row>
    <row r="180" spans="1:1" x14ac:dyDescent="0.5">
      <c r="A180" t="s">
        <v>48</v>
      </c>
    </row>
    <row r="181" spans="1:1" x14ac:dyDescent="0.5">
      <c r="A181" s="33" t="s">
        <v>44</v>
      </c>
    </row>
    <row r="182" spans="1:1" x14ac:dyDescent="0.5">
      <c r="A182" s="33" t="s">
        <v>35</v>
      </c>
    </row>
    <row r="183" spans="1:1" x14ac:dyDescent="0.5">
      <c r="A183" s="33" t="s">
        <v>43</v>
      </c>
    </row>
    <row r="185" spans="1:1" ht="18" x14ac:dyDescent="0.5">
      <c r="A185" s="32" t="s">
        <v>47</v>
      </c>
    </row>
    <row r="186" spans="1:1" x14ac:dyDescent="0.5">
      <c r="A186" t="s">
        <v>46</v>
      </c>
    </row>
    <row r="187" spans="1:1" x14ac:dyDescent="0.5">
      <c r="A187" s="30" t="s">
        <v>44</v>
      </c>
    </row>
    <row r="188" spans="1:1" x14ac:dyDescent="0.5">
      <c r="A188" s="30" t="s">
        <v>35</v>
      </c>
    </row>
    <row r="189" spans="1:1" x14ac:dyDescent="0.5">
      <c r="A189" s="30" t="s">
        <v>43</v>
      </c>
    </row>
    <row r="190" spans="1:1" x14ac:dyDescent="0.5">
      <c r="A190" s="31"/>
    </row>
    <row r="191" spans="1:1" ht="18" x14ac:dyDescent="0.6">
      <c r="A191" s="42" t="s">
        <v>45</v>
      </c>
    </row>
    <row r="192" spans="1:1" x14ac:dyDescent="0.5">
      <c r="A192" s="41" t="s">
        <v>45</v>
      </c>
    </row>
    <row r="193" spans="1:1" x14ac:dyDescent="0.5">
      <c r="A193" s="30" t="s">
        <v>44</v>
      </c>
    </row>
    <row r="194" spans="1:1" x14ac:dyDescent="0.5">
      <c r="A194" s="30" t="s">
        <v>35</v>
      </c>
    </row>
    <row r="195" spans="1:1" x14ac:dyDescent="0.5">
      <c r="A195" s="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Condensed Landscape Option</vt:lpstr>
      <vt:lpstr>Detailed Landscape Option</vt:lpstr>
      <vt:lpstr>Rolling 12 Month Option 1</vt:lpstr>
      <vt:lpstr>Rolling 12 Month Option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Herring</dc:creator>
  <cp:lastModifiedBy>Greg Herring</cp:lastModifiedBy>
  <cp:lastPrinted>2015-12-09T15:33:42Z</cp:lastPrinted>
  <dcterms:created xsi:type="dcterms:W3CDTF">2015-05-19T01:30:32Z</dcterms:created>
  <dcterms:modified xsi:type="dcterms:W3CDTF">2025-07-10T00:42:00Z</dcterms:modified>
</cp:coreProperties>
</file>